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andrearamirez/Documents/9no /Pd2/Entrega final/"/>
    </mc:Choice>
  </mc:AlternateContent>
  <xr:revisionPtr revIDLastSave="0" documentId="13_ncr:1_{77530B32-61F4-7048-B028-89686D2942CB}" xr6:coauthVersionLast="46" xr6:coauthVersionMax="46" xr10:uidLastSave="{00000000-0000-0000-0000-000000000000}"/>
  <bookViews>
    <workbookView xWindow="0" yWindow="0" windowWidth="28800" windowHeight="18000" tabRatio="588" activeTab="3" xr2:uid="{00000000-000D-0000-FFFF-FFFF00000000}"/>
  </bookViews>
  <sheets>
    <sheet name="Portada" sheetId="7" r:id="rId1"/>
    <sheet name="AHP 3 INDICADORES" sheetId="3" r:id="rId2"/>
    <sheet name="Metodologia visual" sheetId="4" r:id="rId3"/>
    <sheet name="AHP Completo" sheetId="6" r:id="rId4"/>
  </sheets>
  <calcPr calcId="191029" iterate="1" iterateCount="1" iterateDelta="0"/>
</workbook>
</file>

<file path=xl/calcChain.xml><?xml version="1.0" encoding="utf-8"?>
<calcChain xmlns="http://schemas.openxmlformats.org/spreadsheetml/2006/main">
  <c r="F90" i="6" l="1"/>
  <c r="K86" i="6"/>
  <c r="E89" i="6"/>
  <c r="D89" i="6"/>
  <c r="D90" i="6" s="1"/>
  <c r="C89" i="6"/>
  <c r="B89" i="6"/>
  <c r="C88" i="6"/>
  <c r="B88" i="6"/>
  <c r="C87" i="6"/>
  <c r="B87" i="6"/>
  <c r="Q86" i="6"/>
  <c r="B86" i="6"/>
  <c r="H84" i="6"/>
  <c r="G84" i="6"/>
  <c r="F77" i="6"/>
  <c r="K72" i="6"/>
  <c r="E76" i="6"/>
  <c r="E77" i="6"/>
  <c r="J73" i="6"/>
  <c r="D76" i="6"/>
  <c r="D77" i="6" s="1"/>
  <c r="C76" i="6"/>
  <c r="B76" i="6"/>
  <c r="C75" i="6"/>
  <c r="B75" i="6"/>
  <c r="C74" i="6"/>
  <c r="B74" i="6"/>
  <c r="B77" i="6" s="1"/>
  <c r="Q73" i="6"/>
  <c r="B73" i="6"/>
  <c r="H71" i="6"/>
  <c r="G71" i="6"/>
  <c r="F64" i="6"/>
  <c r="E63" i="6"/>
  <c r="E64" i="6"/>
  <c r="D63" i="6"/>
  <c r="C63" i="6"/>
  <c r="B63" i="6"/>
  <c r="C62" i="6"/>
  <c r="B62" i="6"/>
  <c r="C61" i="6"/>
  <c r="B61" i="6"/>
  <c r="B64" i="6" s="1"/>
  <c r="Q60" i="6"/>
  <c r="B60" i="6"/>
  <c r="H58" i="6"/>
  <c r="G58" i="6"/>
  <c r="F51" i="6"/>
  <c r="E50" i="6"/>
  <c r="E51" i="6"/>
  <c r="J48" i="6" s="1"/>
  <c r="D50" i="6"/>
  <c r="C50" i="6"/>
  <c r="B50" i="6"/>
  <c r="C49" i="6"/>
  <c r="B49" i="6"/>
  <c r="C48" i="6"/>
  <c r="B48" i="6"/>
  <c r="B51" i="6" s="1"/>
  <c r="Q47" i="6"/>
  <c r="B47" i="6"/>
  <c r="H45" i="6"/>
  <c r="G45" i="6"/>
  <c r="F38" i="6"/>
  <c r="K35" i="6" s="1"/>
  <c r="E37" i="6"/>
  <c r="E38" i="6" s="1"/>
  <c r="D37" i="6"/>
  <c r="C37" i="6"/>
  <c r="B37" i="6"/>
  <c r="D36" i="6"/>
  <c r="Q34" i="6"/>
  <c r="C36" i="6"/>
  <c r="B36" i="6"/>
  <c r="H32" i="6"/>
  <c r="G32" i="6"/>
  <c r="Q21" i="6"/>
  <c r="E24" i="6"/>
  <c r="J24" i="6" s="1"/>
  <c r="D24" i="6"/>
  <c r="B24" i="6"/>
  <c r="D23" i="6"/>
  <c r="F21" i="6"/>
  <c r="E21" i="6"/>
  <c r="C23" i="6" s="1"/>
  <c r="D21" i="6"/>
  <c r="C22" i="6" s="1"/>
  <c r="H19" i="6"/>
  <c r="E20" i="6"/>
  <c r="B23" i="6" s="1"/>
  <c r="D20" i="6"/>
  <c r="B22" i="6"/>
  <c r="C20" i="6"/>
  <c r="B21" i="6" s="1"/>
  <c r="G19" i="6"/>
  <c r="G19" i="3"/>
  <c r="G23" i="3"/>
  <c r="F19" i="3"/>
  <c r="D21" i="3" s="1"/>
  <c r="E19" i="3"/>
  <c r="D20" i="3" s="1"/>
  <c r="F18" i="3"/>
  <c r="C21" i="3" s="1"/>
  <c r="E18" i="3"/>
  <c r="E23" i="3" s="1"/>
  <c r="J20" i="3" s="1"/>
  <c r="C20" i="3"/>
  <c r="C23" i="3" s="1"/>
  <c r="D18" i="3"/>
  <c r="F22" i="3"/>
  <c r="E22" i="3"/>
  <c r="E21" i="3"/>
  <c r="C22" i="3"/>
  <c r="E25" i="3"/>
  <c r="E28" i="3"/>
  <c r="H15" i="3"/>
  <c r="B19" i="3"/>
  <c r="D17" i="3" s="1"/>
  <c r="I17" i="3"/>
  <c r="B20" i="3"/>
  <c r="E17" i="3" s="1"/>
  <c r="B18" i="3"/>
  <c r="C17" i="3"/>
  <c r="H17" i="3"/>
  <c r="B34" i="6"/>
  <c r="B35" i="6"/>
  <c r="C35" i="6"/>
  <c r="K87" i="6"/>
  <c r="K90" i="6" s="1"/>
  <c r="K85" i="6"/>
  <c r="K88" i="6"/>
  <c r="K89" i="6"/>
  <c r="K46" i="6"/>
  <c r="J74" i="6"/>
  <c r="K74" i="6"/>
  <c r="G72" i="6"/>
  <c r="K60" i="6"/>
  <c r="K59" i="6"/>
  <c r="J63" i="6"/>
  <c r="J60" i="6"/>
  <c r="K76" i="6"/>
  <c r="E25" i="6"/>
  <c r="J22" i="6" s="1"/>
  <c r="K36" i="6"/>
  <c r="J76" i="6"/>
  <c r="K48" i="6"/>
  <c r="K49" i="6"/>
  <c r="J75" i="6"/>
  <c r="G46" i="6"/>
  <c r="E90" i="6"/>
  <c r="J89" i="6" s="1"/>
  <c r="J72" i="6"/>
  <c r="J77" i="6" s="1"/>
  <c r="G48" i="6"/>
  <c r="K75" i="6"/>
  <c r="J61" i="6"/>
  <c r="K73" i="6"/>
  <c r="D25" i="6"/>
  <c r="I20" i="6" s="1"/>
  <c r="C90" i="6"/>
  <c r="H88" i="6"/>
  <c r="F23" i="3"/>
  <c r="K21" i="3" s="1"/>
  <c r="L22" i="3"/>
  <c r="L21" i="3"/>
  <c r="C19" i="3"/>
  <c r="C51" i="6"/>
  <c r="H49" i="6" s="1"/>
  <c r="K33" i="6"/>
  <c r="K34" i="6"/>
  <c r="K37" i="6"/>
  <c r="I76" i="6"/>
  <c r="D22" i="3"/>
  <c r="I86" i="6"/>
  <c r="G74" i="6"/>
  <c r="G73" i="6"/>
  <c r="G75" i="6"/>
  <c r="H89" i="6"/>
  <c r="H87" i="6"/>
  <c r="H90" i="6" s="1"/>
  <c r="H86" i="6"/>
  <c r="H85" i="6"/>
  <c r="J87" i="6"/>
  <c r="J88" i="6"/>
  <c r="J86" i="6"/>
  <c r="J85" i="6"/>
  <c r="J90" i="6" s="1"/>
  <c r="I21" i="6"/>
  <c r="I24" i="6"/>
  <c r="K20" i="3"/>
  <c r="K18" i="3"/>
  <c r="K19" i="3"/>
  <c r="K22" i="3"/>
  <c r="K23" i="3"/>
  <c r="H50" i="6"/>
  <c r="H46" i="6"/>
  <c r="H48" i="6"/>
  <c r="G60" i="6" l="1"/>
  <c r="G59" i="6"/>
  <c r="G62" i="6"/>
  <c r="D23" i="3"/>
  <c r="I20" i="3"/>
  <c r="J36" i="6"/>
  <c r="J33" i="6"/>
  <c r="J34" i="6"/>
  <c r="J35" i="6"/>
  <c r="J37" i="6"/>
  <c r="G63" i="6"/>
  <c r="H18" i="3"/>
  <c r="H21" i="3"/>
  <c r="H22" i="3"/>
  <c r="H19" i="3"/>
  <c r="H20" i="3"/>
  <c r="J21" i="3"/>
  <c r="C24" i="6"/>
  <c r="F25" i="6"/>
  <c r="D51" i="6"/>
  <c r="I50" i="6"/>
  <c r="I73" i="6"/>
  <c r="I72" i="6"/>
  <c r="I74" i="6"/>
  <c r="K77" i="6"/>
  <c r="I87" i="6"/>
  <c r="I88" i="6"/>
  <c r="I89" i="6"/>
  <c r="I23" i="6"/>
  <c r="J23" i="6"/>
  <c r="B38" i="6"/>
  <c r="J22" i="3"/>
  <c r="B25" i="6"/>
  <c r="K61" i="6"/>
  <c r="K62" i="6"/>
  <c r="K63" i="6"/>
  <c r="I22" i="6"/>
  <c r="I25" i="6" s="1"/>
  <c r="J20" i="6"/>
  <c r="G61" i="6"/>
  <c r="K38" i="6"/>
  <c r="J49" i="6"/>
  <c r="J19" i="3"/>
  <c r="J50" i="6"/>
  <c r="I85" i="6"/>
  <c r="J46" i="6"/>
  <c r="J51" i="6" s="1"/>
  <c r="B90" i="6"/>
  <c r="L20" i="3"/>
  <c r="L18" i="3"/>
  <c r="G49" i="6"/>
  <c r="G51" i="6" s="1"/>
  <c r="G47" i="6"/>
  <c r="G50" i="6"/>
  <c r="D64" i="6"/>
  <c r="I63" i="6"/>
  <c r="G76" i="6"/>
  <c r="G77" i="6" s="1"/>
  <c r="H47" i="6"/>
  <c r="H51" i="6" s="1"/>
  <c r="J21" i="6"/>
  <c r="I75" i="6"/>
  <c r="I22" i="3"/>
  <c r="J18" i="3"/>
  <c r="C77" i="6"/>
  <c r="J47" i="6"/>
  <c r="C38" i="6"/>
  <c r="H35" i="6"/>
  <c r="L19" i="3"/>
  <c r="D38" i="6"/>
  <c r="I36" i="6"/>
  <c r="K47" i="6"/>
  <c r="K50" i="6"/>
  <c r="C64" i="6"/>
  <c r="H62" i="6"/>
  <c r="J62" i="6"/>
  <c r="J59" i="6"/>
  <c r="J64" i="6" s="1"/>
  <c r="G87" i="6" l="1"/>
  <c r="L87" i="6" s="1"/>
  <c r="O100" i="6" s="1"/>
  <c r="G85" i="6"/>
  <c r="G89" i="6"/>
  <c r="L89" i="6" s="1"/>
  <c r="O102" i="6" s="1"/>
  <c r="K22" i="6"/>
  <c r="K20" i="6"/>
  <c r="K23" i="6"/>
  <c r="K24" i="6"/>
  <c r="K51" i="6"/>
  <c r="J23" i="3"/>
  <c r="I61" i="6"/>
  <c r="I59" i="6"/>
  <c r="I64" i="6" s="1"/>
  <c r="I62" i="6"/>
  <c r="I60" i="6"/>
  <c r="G35" i="6"/>
  <c r="G33" i="6"/>
  <c r="G34" i="6"/>
  <c r="K21" i="6"/>
  <c r="M22" i="3"/>
  <c r="G37" i="6"/>
  <c r="L62" i="6"/>
  <c r="I101" i="6" s="1"/>
  <c r="H74" i="6"/>
  <c r="L74" i="6" s="1"/>
  <c r="L100" i="6" s="1"/>
  <c r="H73" i="6"/>
  <c r="L73" i="6" s="1"/>
  <c r="L99" i="6" s="1"/>
  <c r="H76" i="6"/>
  <c r="H72" i="6"/>
  <c r="J25" i="6"/>
  <c r="G86" i="6"/>
  <c r="L86" i="6" s="1"/>
  <c r="O99" i="6" s="1"/>
  <c r="H37" i="6"/>
  <c r="H33" i="6"/>
  <c r="H36" i="6"/>
  <c r="H34" i="6"/>
  <c r="L50" i="6"/>
  <c r="F102" i="6" s="1"/>
  <c r="L23" i="3"/>
  <c r="I90" i="6"/>
  <c r="K64" i="6"/>
  <c r="I48" i="6"/>
  <c r="L48" i="6" s="1"/>
  <c r="F100" i="6" s="1"/>
  <c r="I47" i="6"/>
  <c r="I49" i="6"/>
  <c r="I46" i="6"/>
  <c r="C25" i="6"/>
  <c r="L59" i="6"/>
  <c r="G64" i="6"/>
  <c r="L49" i="6"/>
  <c r="F101" i="6" s="1"/>
  <c r="G88" i="6"/>
  <c r="L88" i="6" s="1"/>
  <c r="O101" i="6" s="1"/>
  <c r="H63" i="6"/>
  <c r="L63" i="6" s="1"/>
  <c r="I102" i="6" s="1"/>
  <c r="H61" i="6"/>
  <c r="L61" i="6" s="1"/>
  <c r="I100" i="6" s="1"/>
  <c r="H60" i="6"/>
  <c r="H59" i="6"/>
  <c r="I34" i="6"/>
  <c r="I35" i="6"/>
  <c r="I37" i="6"/>
  <c r="I33" i="6"/>
  <c r="L76" i="6"/>
  <c r="L102" i="6" s="1"/>
  <c r="L47" i="6"/>
  <c r="F99" i="6" s="1"/>
  <c r="H75" i="6"/>
  <c r="L75" i="6" s="1"/>
  <c r="L101" i="6" s="1"/>
  <c r="G24" i="6"/>
  <c r="G22" i="6"/>
  <c r="G21" i="6"/>
  <c r="G20" i="6"/>
  <c r="I77" i="6"/>
  <c r="G36" i="6"/>
  <c r="L36" i="6" s="1"/>
  <c r="C101" i="6" s="1"/>
  <c r="G23" i="6"/>
  <c r="M20" i="3"/>
  <c r="H23" i="3"/>
  <c r="J38" i="6"/>
  <c r="I18" i="3"/>
  <c r="M18" i="3" s="1"/>
  <c r="I19" i="3"/>
  <c r="M19" i="3" s="1"/>
  <c r="I21" i="3"/>
  <c r="M21" i="3" s="1"/>
  <c r="L60" i="6"/>
  <c r="I99" i="6" s="1"/>
  <c r="M23" i="3" l="1"/>
  <c r="N18" i="3" a="1"/>
  <c r="L72" i="6"/>
  <c r="H77" i="6"/>
  <c r="L34" i="6"/>
  <c r="C99" i="6" s="1"/>
  <c r="H21" i="6"/>
  <c r="L21" i="6" s="1"/>
  <c r="H23" i="6"/>
  <c r="H20" i="6"/>
  <c r="H25" i="6" s="1"/>
  <c r="H22" i="6"/>
  <c r="I98" i="6"/>
  <c r="M59" i="6" a="1"/>
  <c r="L64" i="6"/>
  <c r="I51" i="6"/>
  <c r="L46" i="6"/>
  <c r="L37" i="6"/>
  <c r="C102" i="6" s="1"/>
  <c r="G25" i="6"/>
  <c r="I38" i="6"/>
  <c r="H64" i="6"/>
  <c r="L35" i="6"/>
  <c r="C100" i="6" s="1"/>
  <c r="G90" i="6"/>
  <c r="L85" i="6"/>
  <c r="L22" i="6"/>
  <c r="I23" i="3"/>
  <c r="L33" i="6"/>
  <c r="G38" i="6"/>
  <c r="L23" i="6"/>
  <c r="H24" i="6"/>
  <c r="L24" i="6" s="1"/>
  <c r="H38" i="6"/>
  <c r="K25" i="6"/>
  <c r="N101" i="6" l="1"/>
  <c r="P101" i="6" s="1"/>
  <c r="N99" i="6"/>
  <c r="P99" i="6" s="1"/>
  <c r="N102" i="6"/>
  <c r="P102" i="6" s="1"/>
  <c r="N98" i="6"/>
  <c r="N100" i="6"/>
  <c r="P100" i="6" s="1"/>
  <c r="E101" i="6"/>
  <c r="G101" i="6" s="1"/>
  <c r="E99" i="6"/>
  <c r="G99" i="6" s="1"/>
  <c r="E100" i="6"/>
  <c r="G100" i="6" s="1"/>
  <c r="E102" i="6"/>
  <c r="G102" i="6" s="1"/>
  <c r="E98" i="6"/>
  <c r="M63" i="6"/>
  <c r="N63" i="6" s="1"/>
  <c r="M60" i="6"/>
  <c r="N60" i="6" s="1"/>
  <c r="M61" i="6"/>
  <c r="N61" i="6" s="1"/>
  <c r="M59" i="6"/>
  <c r="N59" i="6" s="1"/>
  <c r="M62" i="6"/>
  <c r="N62" i="6" s="1"/>
  <c r="L98" i="6"/>
  <c r="M72" i="6" a="1"/>
  <c r="L77" i="6"/>
  <c r="N21" i="3"/>
  <c r="O21" i="3" s="1"/>
  <c r="N22" i="3"/>
  <c r="O22" i="3" s="1"/>
  <c r="N20" i="3"/>
  <c r="O20" i="3" s="1"/>
  <c r="N18" i="3"/>
  <c r="O18" i="3" s="1"/>
  <c r="N19" i="3"/>
  <c r="O19" i="3" s="1"/>
  <c r="K100" i="6"/>
  <c r="M100" i="6" s="1"/>
  <c r="K99" i="6"/>
  <c r="M99" i="6" s="1"/>
  <c r="K101" i="6"/>
  <c r="M101" i="6" s="1"/>
  <c r="K98" i="6"/>
  <c r="M98" i="6" s="1"/>
  <c r="K102" i="6"/>
  <c r="M102" i="6" s="1"/>
  <c r="H100" i="6"/>
  <c r="J100" i="6" s="1"/>
  <c r="H98" i="6"/>
  <c r="J98" i="6" s="1"/>
  <c r="H99" i="6"/>
  <c r="J99" i="6" s="1"/>
  <c r="H102" i="6"/>
  <c r="J102" i="6" s="1"/>
  <c r="H101" i="6"/>
  <c r="J101" i="6" s="1"/>
  <c r="C98" i="6"/>
  <c r="L38" i="6"/>
  <c r="M33" i="6" a="1"/>
  <c r="L90" i="6"/>
  <c r="O98" i="6"/>
  <c r="M85" i="6" a="1"/>
  <c r="M46" i="6" a="1"/>
  <c r="L51" i="6"/>
  <c r="F98" i="6"/>
  <c r="L20" i="6"/>
  <c r="M75" i="6" l="1"/>
  <c r="N75" i="6" s="1"/>
  <c r="M74" i="6"/>
  <c r="N74" i="6" s="1"/>
  <c r="M72" i="6"/>
  <c r="N72" i="6" s="1"/>
  <c r="M73" i="6"/>
  <c r="N73" i="6" s="1"/>
  <c r="M76" i="6"/>
  <c r="N76" i="6" s="1"/>
  <c r="M34" i="6"/>
  <c r="N34" i="6" s="1"/>
  <c r="M35" i="6"/>
  <c r="N35" i="6" s="1"/>
  <c r="M33" i="6"/>
  <c r="N33" i="6" s="1"/>
  <c r="Q32" i="6" s="1"/>
  <c r="Q33" i="6" s="1"/>
  <c r="Q35" i="6" s="1"/>
  <c r="Q36" i="6" s="1"/>
  <c r="M36" i="6"/>
  <c r="N36" i="6" s="1"/>
  <c r="M37" i="6"/>
  <c r="N37" i="6" s="1"/>
  <c r="P98" i="6"/>
  <c r="M88" i="6"/>
  <c r="N88" i="6" s="1"/>
  <c r="M89" i="6"/>
  <c r="N89" i="6" s="1"/>
  <c r="M85" i="6"/>
  <c r="N85" i="6" s="1"/>
  <c r="M86" i="6"/>
  <c r="N86" i="6" s="1"/>
  <c r="M87" i="6"/>
  <c r="N87" i="6" s="1"/>
  <c r="M47" i="6"/>
  <c r="N47" i="6" s="1"/>
  <c r="M48" i="6"/>
  <c r="N48" i="6" s="1"/>
  <c r="M46" i="6"/>
  <c r="N46" i="6" s="1"/>
  <c r="M49" i="6"/>
  <c r="N49" i="6" s="1"/>
  <c r="M50" i="6"/>
  <c r="N50" i="6" s="1"/>
  <c r="B101" i="6"/>
  <c r="D101" i="6" s="1"/>
  <c r="Q101" i="6" s="1"/>
  <c r="B100" i="6"/>
  <c r="D100" i="6" s="1"/>
  <c r="Q100" i="6" s="1"/>
  <c r="L25" i="6"/>
  <c r="B102" i="6"/>
  <c r="D102" i="6" s="1"/>
  <c r="Q102" i="6" s="1"/>
  <c r="B98" i="6"/>
  <c r="D98" i="6" s="1"/>
  <c r="M20" i="6" a="1"/>
  <c r="B99" i="6"/>
  <c r="D99" i="6" s="1"/>
  <c r="Q99" i="6" s="1"/>
  <c r="E26" i="3"/>
  <c r="E27" i="3" s="1"/>
  <c r="E29" i="3" s="1"/>
  <c r="E30" i="3" s="1"/>
  <c r="Q58" i="6"/>
  <c r="Q59" i="6" s="1"/>
  <c r="Q61" i="6" s="1"/>
  <c r="Q62" i="6" s="1"/>
  <c r="G98" i="6"/>
  <c r="M23" i="6" l="1"/>
  <c r="N23" i="6" s="1"/>
  <c r="M22" i="6"/>
  <c r="N22" i="6" s="1"/>
  <c r="M21" i="6"/>
  <c r="N21" i="6" s="1"/>
  <c r="M20" i="6"/>
  <c r="N20" i="6" s="1"/>
  <c r="Q19" i="6" s="1"/>
  <c r="Q20" i="6" s="1"/>
  <c r="Q22" i="6" s="1"/>
  <c r="Q23" i="6" s="1"/>
  <c r="M24" i="6"/>
  <c r="N24" i="6" s="1"/>
  <c r="Q45" i="6"/>
  <c r="Q46" i="6" s="1"/>
  <c r="Q48" i="6" s="1"/>
  <c r="Q49" i="6" s="1"/>
  <c r="Q71" i="6"/>
  <c r="Q72" i="6" s="1"/>
  <c r="Q74" i="6" s="1"/>
  <c r="Q75" i="6" s="1"/>
  <c r="Q98" i="6"/>
  <c r="Q84" i="6"/>
  <c r="Q85" i="6" s="1"/>
  <c r="Q87" i="6" s="1"/>
  <c r="Q88" i="6" s="1"/>
</calcChain>
</file>

<file path=xl/sharedStrings.xml><?xml version="1.0" encoding="utf-8"?>
<sst xmlns="http://schemas.openxmlformats.org/spreadsheetml/2006/main" count="328" uniqueCount="100">
  <si>
    <t>*(2)/(1)</t>
  </si>
  <si>
    <t>Indice consistencia CI</t>
  </si>
  <si>
    <t>Totales</t>
  </si>
  <si>
    <t>Vector Prioridades</t>
  </si>
  <si>
    <t>Vector Ponderado</t>
  </si>
  <si>
    <t>Vector Consistencia</t>
  </si>
  <si>
    <t xml:space="preserve">Matriz Normalizada </t>
  </si>
  <si>
    <t>PROCESO DE ANÁLISIS JERARQUICO - AHP</t>
  </si>
  <si>
    <t>Número de indicadores n</t>
  </si>
  <si>
    <t>Indice consistencia Aleatorio RI</t>
  </si>
  <si>
    <t>¿Es consistente?</t>
  </si>
  <si>
    <t xml:space="preserve">Promedio Vector Consistencia  λ </t>
  </si>
  <si>
    <t>Razón de Consistencia CR</t>
  </si>
  <si>
    <t>Matriz de comparación por pares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</si>
  <si>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6"/>
        <color indexed="8"/>
        <rFont val="Calibri"/>
        <family val="2"/>
      </rPr>
      <t>n</t>
    </r>
    <r>
      <rPr>
        <sz val="6"/>
        <color indexed="8"/>
        <rFont val="Calibri"/>
        <family val="2"/>
      </rPr>
      <t xml:space="preserve"> que se comparan</t>
    </r>
  </si>
  <si>
    <t xml:space="preserve">Si CR ≤ 0.1 o sea el 10%, la matriz de pares comparada será siempre consistente. En caso contrario, la matriz debe ser mejorada. 
</t>
  </si>
  <si>
    <t xml:space="preserve">Entre más cerca sea λ del número de criterios, mejor será el análisis realizado. </t>
  </si>
  <si>
    <t>Número de criterios</t>
  </si>
  <si>
    <t>Nombre criterios</t>
  </si>
  <si>
    <t>Criterios</t>
  </si>
  <si>
    <t>Ponga aquí cualquiera de los criterios</t>
  </si>
  <si>
    <t>Más preferencia que el criterio inicial</t>
  </si>
  <si>
    <t>Menos preferencia que el criterio inicial</t>
  </si>
  <si>
    <t>Criterios de selección</t>
  </si>
  <si>
    <t>Criterios alternativas</t>
  </si>
  <si>
    <t xml:space="preserve">Facilidad </t>
  </si>
  <si>
    <t xml:space="preserve">Tiempo </t>
  </si>
  <si>
    <t>Confiabilidad</t>
  </si>
  <si>
    <t xml:space="preserve">Costo </t>
  </si>
  <si>
    <t>Comparación de alternativas según criterios</t>
  </si>
  <si>
    <t>Disponibilidad</t>
  </si>
  <si>
    <t>Facilidad</t>
  </si>
  <si>
    <t>Costo</t>
  </si>
  <si>
    <t>Tiempo</t>
  </si>
  <si>
    <t>facilidad</t>
  </si>
  <si>
    <t>disponibilidad</t>
  </si>
  <si>
    <t>Alternativas</t>
  </si>
  <si>
    <t xml:space="preserve">Criterios </t>
  </si>
  <si>
    <t>Contratación Operarios</t>
  </si>
  <si>
    <t>Organización espacio de trabajo</t>
  </si>
  <si>
    <t>Mantenimiento de las Máquinas</t>
  </si>
  <si>
    <t>Número de alternativas</t>
  </si>
  <si>
    <t>Nombre Alternativas</t>
  </si>
  <si>
    <t>Número de Criterios n</t>
  </si>
  <si>
    <t xml:space="preserve">Lambda  λ </t>
  </si>
  <si>
    <t>RI</t>
  </si>
  <si>
    <t>Comparación de alternativas para Costo</t>
  </si>
  <si>
    <t>Contratación</t>
  </si>
  <si>
    <t>Organización</t>
  </si>
  <si>
    <t>Mantenimiento</t>
  </si>
  <si>
    <t>organización</t>
  </si>
  <si>
    <t>mantenimiento</t>
  </si>
  <si>
    <t>Comparación de alternativas para Facilidad</t>
  </si>
  <si>
    <t>Comparación de alternativas para Disponibilidad</t>
  </si>
  <si>
    <t>Comparación de alternativas para Confiabilidad</t>
  </si>
  <si>
    <t>Valor Criterio</t>
  </si>
  <si>
    <t>Valor alternativa</t>
  </si>
  <si>
    <t>Total</t>
  </si>
  <si>
    <t>Evaluación Final</t>
  </si>
  <si>
    <t xml:space="preserve">Gran Total </t>
  </si>
  <si>
    <t>Mejor Alternativa</t>
  </si>
  <si>
    <t>Confiabilidad de la solución</t>
  </si>
  <si>
    <t>Tiempo de implementación</t>
  </si>
  <si>
    <t>Facilidad de desarrollo</t>
  </si>
  <si>
    <t xml:space="preserve">Prototipo para trazabilidad y fijación de tiempos de entrega </t>
  </si>
  <si>
    <t>Prototipo</t>
  </si>
  <si>
    <t xml:space="preserve">Prototipo </t>
  </si>
  <si>
    <t>Protipo</t>
  </si>
  <si>
    <t>Prototipo para trazabilidad</t>
  </si>
  <si>
    <r>
      <t>Andrea Ramírez Rodríguez</t>
    </r>
    <r>
      <rPr>
        <vertAlign val="superscript"/>
        <sz val="13"/>
        <color indexed="8"/>
        <rFont val="Times New Roman"/>
        <family val="1"/>
      </rPr>
      <t>a</t>
    </r>
  </si>
  <si>
    <r>
      <rPr>
        <vertAlign val="superscript"/>
        <sz val="13"/>
        <color indexed="8"/>
        <rFont val="Times New Roman"/>
        <family val="1"/>
      </rPr>
      <t>a</t>
    </r>
    <r>
      <rPr>
        <i/>
        <sz val="8"/>
        <color indexed="8"/>
        <rFont val="Times New Roman"/>
        <family val="1"/>
      </rPr>
      <t xml:space="preserve">Estudiante de Ingeniería Industrial </t>
    </r>
  </si>
  <si>
    <r>
      <rPr>
        <vertAlign val="superscript"/>
        <sz val="13"/>
        <color indexed="8"/>
        <rFont val="Times New Roman"/>
        <family val="1"/>
      </rPr>
      <t>c</t>
    </r>
    <r>
      <rPr>
        <i/>
        <sz val="8"/>
        <color indexed="8"/>
        <rFont val="Times New Roman"/>
        <family val="1"/>
      </rPr>
      <t>Pontificia Universidad Javeriana, Cali, Colombia</t>
    </r>
  </si>
  <si>
    <t>Noviembre 9 de 2020</t>
  </si>
  <si>
    <t xml:space="preserve">Facultad de Ingeniería
INGENIERÍA INDUSTRIAL
Proyecto de Diseño I
</t>
  </si>
  <si>
    <t xml:space="preserve">Matriz AHP Completa </t>
  </si>
  <si>
    <r>
      <t>Daniel Alejandro Segura</t>
    </r>
    <r>
      <rPr>
        <vertAlign val="superscript"/>
        <sz val="13"/>
        <color indexed="8"/>
        <rFont val="Times New Roman"/>
        <family val="1"/>
      </rPr>
      <t>a</t>
    </r>
  </si>
  <si>
    <r>
      <t>Carlos Alberto Olarte Meneses</t>
    </r>
    <r>
      <rPr>
        <vertAlign val="superscript"/>
        <sz val="13"/>
        <color indexed="8"/>
        <rFont val="Times New Roman"/>
        <family val="1"/>
      </rPr>
      <t>b,c</t>
    </r>
  </si>
  <si>
    <r>
      <rPr>
        <vertAlign val="superscript"/>
        <sz val="13"/>
        <color indexed="8"/>
        <rFont val="Times New Roman"/>
        <family val="1"/>
      </rPr>
      <t>b</t>
    </r>
    <r>
      <rPr>
        <i/>
        <sz val="8"/>
        <color indexed="8"/>
        <rFont val="Times New Roman"/>
        <family val="1"/>
      </rPr>
      <t>Profesor de Proyecto de Diseño I, Departamento de Ingeniería Industrial y Civil</t>
    </r>
  </si>
  <si>
    <t>Secuenciación</t>
  </si>
  <si>
    <t>Comparación de alternativas para tiempo</t>
  </si>
  <si>
    <t>TABLA LXXVI</t>
  </si>
  <si>
    <t>MATRÍZ DE ALTERNATIVAS SEGÚN CRITERIOS SELECCIONADOS</t>
  </si>
  <si>
    <t>Fecha de elaboración: 16/11/2020</t>
  </si>
  <si>
    <t>Modificado por Ingeniando de material Matriz AHP Prof. Álvaro Figueroa</t>
  </si>
  <si>
    <t>TABLA LXXVII</t>
  </si>
  <si>
    <t>MATRÍZ PARA SELECCIÓN DE PESOS</t>
  </si>
  <si>
    <t>TABLA LXXVIII</t>
  </si>
  <si>
    <t>TABLA LXXIX</t>
  </si>
  <si>
    <t>MATRÍZ DE COMPARACIÓN DE ALTERNATIVAS PARA COSTO</t>
  </si>
  <si>
    <t>TABLA LXXX</t>
  </si>
  <si>
    <t>MATRÍZ DE COMPARACIÓN DE ALTERNATIVAS PARA TIEMPO</t>
  </si>
  <si>
    <t>MATRÍZ DE COMPARACIÓN DE ALTERNATIVAS PARA FACILIDAD</t>
  </si>
  <si>
    <t>MATRÍZ DE COMPARACIÓN DE ALTERNATIVAS PARA DISPONIBILIDAD</t>
  </si>
  <si>
    <t>MATRÍZ DE COMPARACIÓN DE ALTERNATIVAS PARA CONFIABILIDAD</t>
  </si>
  <si>
    <t>MATRÍZ AHP COMPLETA PARA SELECCIÓN DE LA MEJOR ALTERNATIVA</t>
  </si>
  <si>
    <t>TABLA LXXII</t>
  </si>
  <si>
    <t>Datos creados por los integrantes del grupo (Andrea Ramírez, Daniel Alejandro Segura)</t>
  </si>
  <si>
    <t>TABLA LXXIII</t>
  </si>
  <si>
    <t>TABLA LXXIV</t>
  </si>
  <si>
    <t>TABLA LXXV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</si>
</sst>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name val="Arial"/>
    </font>
    <font>
      <sz val="12"/>
      <color theme="1"/>
      <name val="Calibri"/>
      <family val="2"/>
      <scheme val="minor"/>
    </font>
    <font>
      <sz val="10"/>
      <name val="Arial"/>
    </font>
    <font>
      <sz val="6"/>
      <color indexed="8"/>
      <name val="Calibri"/>
      <family val="2"/>
    </font>
    <font>
      <b/>
      <i/>
      <sz val="6"/>
      <color indexed="8"/>
      <name val="Calibri"/>
      <family val="2"/>
    </font>
    <font>
      <sz val="8"/>
      <name val="Calibri "/>
    </font>
    <font>
      <vertAlign val="superscript"/>
      <sz val="13"/>
      <color indexed="8"/>
      <name val="Times New Roman"/>
      <family val="1"/>
    </font>
    <font>
      <i/>
      <sz val="8"/>
      <color indexed="8"/>
      <name val="Times New Roman"/>
      <family val="1"/>
    </font>
    <font>
      <i/>
      <sz val="8"/>
      <name val="Times New Roman"/>
      <family val="1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7"/>
      <color theme="1"/>
      <name val="Times New Roman"/>
      <family val="1"/>
    </font>
    <font>
      <sz val="6"/>
      <color rgb="FF0D0D0D"/>
      <name val="Calibri"/>
      <family val="2"/>
    </font>
    <font>
      <b/>
      <sz val="6"/>
      <color theme="0"/>
      <name val="Calibri"/>
      <family val="2"/>
    </font>
    <font>
      <b/>
      <sz val="8"/>
      <color theme="0"/>
      <name val="Calibri"/>
      <family val="2"/>
      <scheme val="minor"/>
    </font>
    <font>
      <sz val="6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9" fontId="2" fillId="0" borderId="0" applyFont="0" applyFill="0" applyBorder="0" applyAlignment="0" applyProtection="0"/>
  </cellStyleXfs>
  <cellXfs count="253">
    <xf numFmtId="0" fontId="0" fillId="0" borderId="0" xfId="0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/>
    </xf>
    <xf numFmtId="0" fontId="11" fillId="4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/>
    </xf>
    <xf numFmtId="2" fontId="10" fillId="5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12" fontId="13" fillId="4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0" fillId="6" borderId="0" xfId="0" applyFont="1" applyFill="1"/>
    <xf numFmtId="0" fontId="14" fillId="4" borderId="0" xfId="0" applyFont="1" applyFill="1" applyAlignment="1">
      <alignment horizontal="center"/>
    </xf>
    <xf numFmtId="12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2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7" borderId="1" xfId="0" applyFont="1" applyFill="1" applyBorder="1" applyAlignment="1">
      <alignment horizontal="center"/>
    </xf>
    <xf numFmtId="2" fontId="12" fillId="7" borderId="1" xfId="0" applyNumberFormat="1" applyFont="1" applyFill="1" applyBorder="1" applyAlignment="1">
      <alignment horizontal="center" vertical="center"/>
    </xf>
    <xf numFmtId="9" fontId="11" fillId="4" borderId="1" xfId="2" applyFont="1" applyFill="1" applyBorder="1" applyAlignment="1">
      <alignment horizontal="center" vertical="center"/>
    </xf>
    <xf numFmtId="0" fontId="10" fillId="4" borderId="0" xfId="0" applyFont="1" applyFill="1"/>
    <xf numFmtId="0" fontId="11" fillId="8" borderId="1" xfId="0" applyFont="1" applyFill="1" applyBorder="1" applyAlignment="1">
      <alignment horizontal="center"/>
    </xf>
    <xf numFmtId="12" fontId="13" fillId="3" borderId="1" xfId="0" applyNumberFormat="1" applyFont="1" applyFill="1" applyBorder="1" applyAlignment="1">
      <alignment horizontal="center" vertical="center"/>
    </xf>
    <xf numFmtId="9" fontId="12" fillId="8" borderId="1" xfId="2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2" fontId="13" fillId="3" borderId="1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9" fontId="17" fillId="8" borderId="1" xfId="2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12" fontId="13" fillId="0" borderId="1" xfId="0" applyNumberFormat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left"/>
      <protection locked="0"/>
    </xf>
    <xf numFmtId="2" fontId="13" fillId="4" borderId="1" xfId="0" applyNumberFormat="1" applyFont="1" applyFill="1" applyBorder="1" applyAlignment="1">
      <alignment horizontal="center" vertical="center"/>
    </xf>
    <xf numFmtId="12" fontId="12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vertical="top"/>
    </xf>
    <xf numFmtId="0" fontId="14" fillId="4" borderId="1" xfId="0" applyFont="1" applyFill="1" applyBorder="1" applyAlignment="1">
      <alignment horizontal="center"/>
    </xf>
    <xf numFmtId="0" fontId="15" fillId="4" borderId="0" xfId="0" applyFont="1" applyFill="1" applyAlignment="1">
      <alignment horizontal="center" vertical="center"/>
    </xf>
    <xf numFmtId="0" fontId="5" fillId="0" borderId="0" xfId="0" applyFont="1"/>
    <xf numFmtId="0" fontId="11" fillId="4" borderId="0" xfId="0" applyFont="1" applyFill="1" applyAlignment="1">
      <alignment horizontal="center"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 applyProtection="1">
      <protection locked="0"/>
    </xf>
    <xf numFmtId="0" fontId="0" fillId="0" borderId="0" xfId="0" applyFill="1" applyBorder="1"/>
    <xf numFmtId="0" fontId="11" fillId="0" borderId="4" xfId="0" applyFont="1" applyBorder="1"/>
    <xf numFmtId="0" fontId="12" fillId="4" borderId="4" xfId="0" applyFont="1" applyFill="1" applyBorder="1" applyAlignment="1">
      <alignment horizontal="left" vertical="center" wrapText="1"/>
    </xf>
    <xf numFmtId="0" fontId="13" fillId="0" borderId="5" xfId="0" applyFont="1" applyBorder="1"/>
    <xf numFmtId="0" fontId="13" fillId="0" borderId="6" xfId="0" applyFont="1" applyBorder="1"/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20" fontId="14" fillId="4" borderId="0" xfId="0" applyNumberFormat="1" applyFont="1" applyFill="1" applyAlignment="1">
      <alignment horizontal="center"/>
    </xf>
    <xf numFmtId="9" fontId="13" fillId="0" borderId="9" xfId="0" applyNumberFormat="1" applyFont="1" applyBorder="1" applyAlignment="1">
      <alignment horizontal="right"/>
    </xf>
    <xf numFmtId="9" fontId="13" fillId="0" borderId="3" xfId="0" applyNumberFormat="1" applyFont="1" applyBorder="1" applyAlignment="1">
      <alignment horizontal="right"/>
    </xf>
    <xf numFmtId="9" fontId="12" fillId="11" borderId="10" xfId="0" applyNumberFormat="1" applyFont="1" applyFill="1" applyBorder="1" applyAlignment="1">
      <alignment horizontal="right"/>
    </xf>
    <xf numFmtId="9" fontId="12" fillId="12" borderId="10" xfId="0" applyNumberFormat="1" applyFont="1" applyFill="1" applyBorder="1" applyAlignment="1">
      <alignment horizontal="right"/>
    </xf>
    <xf numFmtId="9" fontId="13" fillId="0" borderId="11" xfId="0" applyNumberFormat="1" applyFont="1" applyBorder="1" applyAlignment="1">
      <alignment horizontal="right"/>
    </xf>
    <xf numFmtId="9" fontId="13" fillId="0" borderId="1" xfId="0" applyNumberFormat="1" applyFont="1" applyBorder="1" applyAlignment="1">
      <alignment horizontal="right"/>
    </xf>
    <xf numFmtId="9" fontId="12" fillId="11" borderId="12" xfId="0" applyNumberFormat="1" applyFont="1" applyFill="1" applyBorder="1" applyAlignment="1">
      <alignment horizontal="right"/>
    </xf>
    <xf numFmtId="9" fontId="12" fillId="12" borderId="12" xfId="0" applyNumberFormat="1" applyFont="1" applyFill="1" applyBorder="1" applyAlignment="1">
      <alignment horizontal="right"/>
    </xf>
    <xf numFmtId="9" fontId="12" fillId="2" borderId="12" xfId="0" applyNumberFormat="1" applyFont="1" applyFill="1" applyBorder="1" applyAlignment="1">
      <alignment horizontal="right"/>
    </xf>
    <xf numFmtId="9" fontId="13" fillId="0" borderId="13" xfId="0" applyNumberFormat="1" applyFont="1" applyBorder="1" applyAlignment="1">
      <alignment horizontal="right"/>
    </xf>
    <xf numFmtId="9" fontId="13" fillId="0" borderId="14" xfId="0" applyNumberFormat="1" applyFont="1" applyBorder="1" applyAlignment="1">
      <alignment horizontal="right"/>
    </xf>
    <xf numFmtId="9" fontId="12" fillId="11" borderId="15" xfId="0" applyNumberFormat="1" applyFont="1" applyFill="1" applyBorder="1" applyAlignment="1">
      <alignment horizontal="right"/>
    </xf>
    <xf numFmtId="9" fontId="12" fillId="12" borderId="15" xfId="0" applyNumberFormat="1" applyFont="1" applyFill="1" applyBorder="1" applyAlignment="1">
      <alignment horizontal="right"/>
    </xf>
    <xf numFmtId="9" fontId="12" fillId="2" borderId="15" xfId="0" applyNumberFormat="1" applyFont="1" applyFill="1" applyBorder="1" applyAlignment="1">
      <alignment horizontal="right"/>
    </xf>
    <xf numFmtId="12" fontId="13" fillId="0" borderId="1" xfId="0" applyNumberFormat="1" applyFont="1" applyFill="1" applyBorder="1" applyAlignment="1">
      <alignment horizontal="right"/>
    </xf>
    <xf numFmtId="12" fontId="13" fillId="0" borderId="1" xfId="0" applyNumberFormat="1" applyFont="1" applyFill="1" applyBorder="1" applyAlignment="1" applyProtection="1">
      <alignment horizontal="right"/>
      <protection locked="0"/>
    </xf>
    <xf numFmtId="2" fontId="13" fillId="2" borderId="1" xfId="0" applyNumberFormat="1" applyFont="1" applyFill="1" applyBorder="1" applyAlignment="1">
      <alignment horizontal="right"/>
    </xf>
    <xf numFmtId="9" fontId="17" fillId="8" borderId="1" xfId="2" applyFont="1" applyFill="1" applyBorder="1" applyAlignment="1">
      <alignment horizontal="right"/>
    </xf>
    <xf numFmtId="2" fontId="13" fillId="4" borderId="1" xfId="0" applyNumberFormat="1" applyFont="1" applyFill="1" applyBorder="1" applyAlignment="1">
      <alignment horizontal="right"/>
    </xf>
    <xf numFmtId="2" fontId="12" fillId="2" borderId="1" xfId="0" applyNumberFormat="1" applyFont="1" applyFill="1" applyBorder="1" applyAlignment="1">
      <alignment horizontal="right"/>
    </xf>
    <xf numFmtId="9" fontId="12" fillId="8" borderId="1" xfId="2" applyFont="1" applyFill="1" applyBorder="1" applyAlignment="1">
      <alignment horizontal="right"/>
    </xf>
    <xf numFmtId="2" fontId="12" fillId="7" borderId="1" xfId="0" applyNumberFormat="1" applyFont="1" applyFill="1" applyBorder="1" applyAlignment="1">
      <alignment horizontal="right"/>
    </xf>
    <xf numFmtId="2" fontId="13" fillId="13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2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9" fontId="11" fillId="0" borderId="1" xfId="2" applyFont="1" applyFill="1" applyBorder="1" applyAlignment="1">
      <alignment horizontal="right"/>
    </xf>
    <xf numFmtId="12" fontId="12" fillId="0" borderId="1" xfId="0" applyNumberFormat="1" applyFont="1" applyFill="1" applyBorder="1" applyAlignment="1">
      <alignment horizontal="right"/>
    </xf>
    <xf numFmtId="0" fontId="13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5" fillId="4" borderId="3" xfId="0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left"/>
      <protection locked="0"/>
    </xf>
    <xf numFmtId="0" fontId="12" fillId="7" borderId="16" xfId="0" applyFont="1" applyFill="1" applyBorder="1" applyAlignment="1">
      <alignment horizontal="center" wrapText="1"/>
    </xf>
    <xf numFmtId="0" fontId="12" fillId="7" borderId="3" xfId="0" applyFont="1" applyFill="1" applyBorder="1" applyAlignment="1">
      <alignment horizontal="center" wrapText="1"/>
    </xf>
    <xf numFmtId="2" fontId="13" fillId="0" borderId="17" xfId="0" applyNumberFormat="1" applyFont="1" applyFill="1" applyBorder="1" applyAlignment="1">
      <alignment horizontal="center" vertical="center"/>
    </xf>
    <xf numFmtId="2" fontId="13" fillId="0" borderId="18" xfId="0" applyNumberFormat="1" applyFont="1" applyFill="1" applyBorder="1" applyAlignment="1">
      <alignment horizontal="center" vertical="center"/>
    </xf>
    <xf numFmtId="0" fontId="12" fillId="13" borderId="16" xfId="0" applyFont="1" applyFill="1" applyBorder="1" applyAlignment="1">
      <alignment horizontal="center" wrapText="1"/>
    </xf>
    <xf numFmtId="0" fontId="12" fillId="13" borderId="3" xfId="0" applyFont="1" applyFill="1" applyBorder="1" applyAlignment="1">
      <alignment horizontal="center" wrapText="1"/>
    </xf>
    <xf numFmtId="0" fontId="9" fillId="0" borderId="0" xfId="1" applyAlignment="1"/>
    <xf numFmtId="0" fontId="9" fillId="0" borderId="0" xfId="1"/>
    <xf numFmtId="0" fontId="14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/>
    </xf>
    <xf numFmtId="2" fontId="12" fillId="7" borderId="17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right"/>
    </xf>
    <xf numFmtId="12" fontId="13" fillId="0" borderId="1" xfId="0" applyNumberFormat="1" applyFont="1" applyFill="1" applyBorder="1" applyAlignment="1"/>
    <xf numFmtId="12" fontId="13" fillId="0" borderId="1" xfId="0" applyNumberFormat="1" applyFont="1" applyFill="1" applyBorder="1" applyAlignment="1" applyProtection="1">
      <protection locked="0"/>
    </xf>
    <xf numFmtId="2" fontId="13" fillId="2" borderId="1" xfId="0" applyNumberFormat="1" applyFont="1" applyFill="1" applyBorder="1" applyAlignment="1"/>
    <xf numFmtId="9" fontId="17" fillId="8" borderId="1" xfId="2" applyFont="1" applyFill="1" applyBorder="1" applyAlignment="1"/>
    <xf numFmtId="0" fontId="13" fillId="0" borderId="1" xfId="0" applyNumberFormat="1" applyFont="1" applyFill="1" applyBorder="1" applyAlignment="1"/>
    <xf numFmtId="2" fontId="13" fillId="4" borderId="1" xfId="0" applyNumberFormat="1" applyFont="1" applyFill="1" applyBorder="1" applyAlignment="1"/>
    <xf numFmtId="2" fontId="12" fillId="2" borderId="1" xfId="0" applyNumberFormat="1" applyFont="1" applyFill="1" applyBorder="1" applyAlignment="1"/>
    <xf numFmtId="9" fontId="12" fillId="8" borderId="1" xfId="2" applyFont="1" applyFill="1" applyBorder="1" applyAlignment="1"/>
    <xf numFmtId="2" fontId="13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/>
    <xf numFmtId="0" fontId="15" fillId="4" borderId="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9" fontId="13" fillId="0" borderId="20" xfId="0" applyNumberFormat="1" applyFont="1" applyBorder="1" applyAlignment="1">
      <alignment horizontal="right"/>
    </xf>
    <xf numFmtId="9" fontId="13" fillId="0" borderId="5" xfId="0" applyNumberFormat="1" applyFont="1" applyBorder="1" applyAlignment="1">
      <alignment horizontal="right"/>
    </xf>
    <xf numFmtId="9" fontId="13" fillId="0" borderId="6" xfId="0" applyNumberFormat="1" applyFont="1" applyBorder="1" applyAlignment="1">
      <alignment horizontal="right"/>
    </xf>
    <xf numFmtId="9" fontId="12" fillId="12" borderId="7" xfId="0" applyNumberFormat="1" applyFont="1" applyFill="1" applyBorder="1" applyAlignment="1">
      <alignment horizontal="right"/>
    </xf>
    <xf numFmtId="9" fontId="13" fillId="0" borderId="21" xfId="0" applyNumberFormat="1" applyFont="1" applyBorder="1" applyAlignment="1">
      <alignment horizontal="right"/>
    </xf>
    <xf numFmtId="9" fontId="13" fillId="0" borderId="22" xfId="0" applyNumberFormat="1" applyFont="1" applyBorder="1" applyAlignment="1">
      <alignment horizontal="right"/>
    </xf>
    <xf numFmtId="9" fontId="12" fillId="2" borderId="23" xfId="0" applyNumberFormat="1" applyFont="1" applyFill="1" applyBorder="1" applyAlignment="1">
      <alignment horizontal="right"/>
    </xf>
    <xf numFmtId="9" fontId="12" fillId="2" borderId="7" xfId="0" applyNumberFormat="1" applyFont="1" applyFill="1" applyBorder="1" applyAlignment="1">
      <alignment horizontal="right"/>
    </xf>
    <xf numFmtId="0" fontId="10" fillId="4" borderId="0" xfId="0" applyFont="1" applyFill="1" applyAlignment="1"/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 applyProtection="1">
      <protection locked="0"/>
    </xf>
    <xf numFmtId="0" fontId="10" fillId="4" borderId="0" xfId="0" applyFont="1" applyFill="1" applyBorder="1" applyAlignment="1" applyProtection="1">
      <alignment horizontal="center"/>
      <protection locked="0"/>
    </xf>
    <xf numFmtId="0" fontId="10" fillId="4" borderId="0" xfId="0" applyFont="1" applyFill="1" applyAlignment="1">
      <alignment horizontal="center" vertical="center"/>
    </xf>
    <xf numFmtId="12" fontId="10" fillId="4" borderId="0" xfId="0" applyNumberFormat="1" applyFont="1" applyFill="1" applyAlignment="1">
      <alignment horizontal="center" vertical="center"/>
    </xf>
    <xf numFmtId="0" fontId="10" fillId="0" borderId="0" xfId="0" applyFont="1" applyProtection="1">
      <protection locked="0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>
      <alignment horizontal="left"/>
    </xf>
    <xf numFmtId="2" fontId="13" fillId="0" borderId="0" xfId="0" applyNumberFormat="1" applyFont="1" applyFill="1" applyBorder="1" applyAlignment="1"/>
    <xf numFmtId="0" fontId="0" fillId="0" borderId="0" xfId="0" applyFill="1"/>
    <xf numFmtId="2" fontId="12" fillId="0" borderId="0" xfId="0" applyNumberFormat="1" applyFont="1" applyFill="1" applyBorder="1" applyAlignment="1">
      <alignment horizontal="right"/>
    </xf>
    <xf numFmtId="9" fontId="12" fillId="0" borderId="0" xfId="2" applyFont="1" applyFill="1" applyBorder="1" applyAlignment="1"/>
    <xf numFmtId="0" fontId="8" fillId="0" borderId="0" xfId="0" applyFont="1"/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9" fillId="0" borderId="0" xfId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19" fillId="0" borderId="0" xfId="1" applyFont="1" applyAlignment="1">
      <alignment horizontal="center"/>
    </xf>
    <xf numFmtId="0" fontId="13" fillId="0" borderId="1" xfId="0" applyFont="1" applyBorder="1" applyAlignment="1" applyProtection="1">
      <alignment horizontal="left"/>
      <protection locked="0"/>
    </xf>
    <xf numFmtId="0" fontId="24" fillId="10" borderId="1" xfId="0" applyFont="1" applyFill="1" applyBorder="1" applyAlignment="1" applyProtection="1">
      <alignment horizontal="left"/>
      <protection locked="0"/>
    </xf>
    <xf numFmtId="0" fontId="12" fillId="0" borderId="4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3" fillId="0" borderId="4" xfId="0" applyFont="1" applyBorder="1" applyAlignment="1" applyProtection="1">
      <alignment horizontal="left"/>
      <protection locked="0"/>
    </xf>
    <xf numFmtId="0" fontId="13" fillId="0" borderId="19" xfId="0" applyFont="1" applyBorder="1" applyAlignment="1" applyProtection="1">
      <alignment horizontal="left"/>
      <protection locked="0"/>
    </xf>
    <xf numFmtId="0" fontId="13" fillId="0" borderId="4" xfId="0" applyFont="1" applyBorder="1" applyAlignment="1" applyProtection="1">
      <alignment horizontal="left" vertical="top"/>
      <protection locked="0"/>
    </xf>
    <xf numFmtId="0" fontId="13" fillId="0" borderId="19" xfId="0" applyFont="1" applyBorder="1" applyAlignment="1" applyProtection="1">
      <alignment horizontal="left" vertical="top"/>
      <protection locked="0"/>
    </xf>
    <xf numFmtId="0" fontId="11" fillId="0" borderId="1" xfId="0" applyFont="1" applyBorder="1" applyAlignment="1">
      <alignment horizontal="left" vertical="center"/>
    </xf>
    <xf numFmtId="0" fontId="10" fillId="4" borderId="43" xfId="0" applyFont="1" applyFill="1" applyBorder="1" applyAlignment="1">
      <alignment horizontal="center"/>
    </xf>
    <xf numFmtId="0" fontId="18" fillId="9" borderId="24" xfId="0" applyFont="1" applyFill="1" applyBorder="1" applyAlignment="1">
      <alignment horizontal="center"/>
    </xf>
    <xf numFmtId="0" fontId="18" fillId="9" borderId="2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0" fillId="4" borderId="0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8" fillId="0" borderId="0" xfId="0" applyFont="1" applyAlignment="1" applyProtection="1">
      <alignment horizontal="center"/>
      <protection locked="0"/>
    </xf>
    <xf numFmtId="0" fontId="22" fillId="0" borderId="0" xfId="0" applyFont="1" applyAlignment="1">
      <alignment horizontal="center" vertical="center" wrapText="1" readingOrder="1"/>
    </xf>
    <xf numFmtId="0" fontId="23" fillId="14" borderId="0" xfId="0" applyFont="1" applyFill="1" applyAlignment="1">
      <alignment horizontal="center" vertical="center" wrapText="1" readingOrder="1"/>
    </xf>
    <xf numFmtId="0" fontId="11" fillId="0" borderId="0" xfId="0" applyFont="1" applyAlignment="1">
      <alignment horizontal="center" vertical="center"/>
    </xf>
    <xf numFmtId="2" fontId="13" fillId="4" borderId="17" xfId="0" applyNumberFormat="1" applyFont="1" applyFill="1" applyBorder="1" applyAlignment="1">
      <alignment horizontal="center" vertical="center"/>
    </xf>
    <xf numFmtId="2" fontId="13" fillId="4" borderId="18" xfId="0" applyNumberFormat="1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left"/>
    </xf>
    <xf numFmtId="0" fontId="25" fillId="4" borderId="24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25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 wrapText="1"/>
    </xf>
    <xf numFmtId="0" fontId="12" fillId="8" borderId="3" xfId="0" applyFont="1" applyFill="1" applyBorder="1" applyAlignment="1">
      <alignment horizontal="center" wrapText="1"/>
    </xf>
    <xf numFmtId="0" fontId="12" fillId="7" borderId="16" xfId="0" applyFont="1" applyFill="1" applyBorder="1" applyAlignment="1">
      <alignment horizontal="center" wrapText="1"/>
    </xf>
    <xf numFmtId="0" fontId="12" fillId="7" borderId="3" xfId="0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8" fillId="4" borderId="0" xfId="0" applyFont="1" applyFill="1" applyBorder="1" applyAlignment="1" applyProtection="1">
      <alignment horizontal="center"/>
      <protection locked="0"/>
    </xf>
    <xf numFmtId="0" fontId="8" fillId="4" borderId="36" xfId="0" applyFont="1" applyFill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4" fillId="4" borderId="0" xfId="0" applyFont="1" applyFill="1" applyAlignment="1">
      <alignment horizontal="center"/>
    </xf>
    <xf numFmtId="0" fontId="13" fillId="0" borderId="3" xfId="0" applyFont="1" applyBorder="1" applyAlignment="1" applyProtection="1">
      <alignment horizontal="left"/>
      <protection locked="0"/>
    </xf>
    <xf numFmtId="0" fontId="15" fillId="15" borderId="24" xfId="0" applyFont="1" applyFill="1" applyBorder="1" applyAlignment="1">
      <alignment horizontal="center"/>
    </xf>
    <xf numFmtId="0" fontId="15" fillId="15" borderId="25" xfId="0" applyFont="1" applyFill="1" applyBorder="1" applyAlignment="1">
      <alignment horizontal="center"/>
    </xf>
    <xf numFmtId="0" fontId="15" fillId="16" borderId="27" xfId="0" applyFont="1" applyFill="1" applyBorder="1" applyAlignment="1">
      <alignment horizontal="center"/>
    </xf>
    <xf numFmtId="0" fontId="15" fillId="16" borderId="28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8" fillId="17" borderId="29" xfId="0" applyFont="1" applyFill="1" applyBorder="1" applyAlignment="1">
      <alignment horizontal="center"/>
    </xf>
    <xf numFmtId="0" fontId="18" fillId="17" borderId="0" xfId="0" applyFont="1" applyFill="1" applyBorder="1" applyAlignment="1">
      <alignment horizontal="center"/>
    </xf>
    <xf numFmtId="0" fontId="18" fillId="17" borderId="30" xfId="0" applyFont="1" applyFill="1" applyBorder="1" applyAlignment="1">
      <alignment horizontal="center"/>
    </xf>
    <xf numFmtId="0" fontId="11" fillId="15" borderId="32" xfId="0" applyFont="1" applyFill="1" applyBorder="1" applyAlignment="1">
      <alignment horizontal="center"/>
    </xf>
    <xf numFmtId="0" fontId="11" fillId="15" borderId="33" xfId="0" applyFont="1" applyFill="1" applyBorder="1" applyAlignment="1">
      <alignment horizontal="center"/>
    </xf>
    <xf numFmtId="0" fontId="11" fillId="15" borderId="34" xfId="0" applyFont="1" applyFill="1" applyBorder="1" applyAlignment="1">
      <alignment horizontal="center"/>
    </xf>
    <xf numFmtId="0" fontId="11" fillId="2" borderId="3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11" fillId="2" borderId="36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center" vertical="top"/>
    </xf>
    <xf numFmtId="0" fontId="13" fillId="18" borderId="37" xfId="0" applyFont="1" applyFill="1" applyBorder="1" applyAlignment="1">
      <alignment horizontal="center" vertical="center" wrapText="1"/>
    </xf>
    <xf numFmtId="0" fontId="13" fillId="18" borderId="31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left" vertical="center"/>
      <protection locked="0"/>
    </xf>
    <xf numFmtId="0" fontId="11" fillId="0" borderId="4" xfId="0" applyFont="1" applyFill="1" applyBorder="1" applyAlignment="1">
      <alignment horizontal="left" vertical="top"/>
    </xf>
    <xf numFmtId="0" fontId="11" fillId="0" borderId="19" xfId="0" applyFont="1" applyFill="1" applyBorder="1" applyAlignment="1">
      <alignment horizontal="left" vertical="top"/>
    </xf>
    <xf numFmtId="0" fontId="11" fillId="19" borderId="38" xfId="0" applyFont="1" applyFill="1" applyBorder="1" applyAlignment="1" applyProtection="1">
      <alignment horizontal="center"/>
      <protection locked="0"/>
    </xf>
    <xf numFmtId="0" fontId="11" fillId="19" borderId="27" xfId="0" applyFont="1" applyFill="1" applyBorder="1" applyAlignment="1" applyProtection="1">
      <alignment horizontal="center"/>
      <protection locked="0"/>
    </xf>
    <xf numFmtId="0" fontId="11" fillId="19" borderId="28" xfId="0" applyFont="1" applyFill="1" applyBorder="1" applyAlignment="1" applyProtection="1">
      <alignment horizontal="center"/>
      <protection locked="0"/>
    </xf>
    <xf numFmtId="0" fontId="11" fillId="12" borderId="38" xfId="0" applyFont="1" applyFill="1" applyBorder="1" applyAlignment="1" applyProtection="1">
      <alignment horizontal="center"/>
      <protection locked="0"/>
    </xf>
    <xf numFmtId="0" fontId="11" fillId="12" borderId="27" xfId="0" applyFont="1" applyFill="1" applyBorder="1" applyAlignment="1" applyProtection="1">
      <alignment horizontal="center"/>
      <protection locked="0"/>
    </xf>
    <xf numFmtId="0" fontId="11" fillId="12" borderId="28" xfId="0" applyFont="1" applyFill="1" applyBorder="1" applyAlignment="1" applyProtection="1">
      <alignment horizontal="center"/>
      <protection locked="0"/>
    </xf>
    <xf numFmtId="0" fontId="11" fillId="2" borderId="38" xfId="0" applyFont="1" applyFill="1" applyBorder="1" applyAlignment="1" applyProtection="1">
      <alignment horizontal="center"/>
      <protection locked="0"/>
    </xf>
    <xf numFmtId="0" fontId="11" fillId="2" borderId="27" xfId="0" applyFont="1" applyFill="1" applyBorder="1" applyAlignment="1" applyProtection="1">
      <alignment horizontal="center"/>
      <protection locked="0"/>
    </xf>
    <xf numFmtId="0" fontId="11" fillId="2" borderId="28" xfId="0" applyFont="1" applyFill="1" applyBorder="1" applyAlignment="1" applyProtection="1">
      <alignment horizontal="center"/>
      <protection locked="0"/>
    </xf>
    <xf numFmtId="0" fontId="11" fillId="13" borderId="38" xfId="0" applyFont="1" applyFill="1" applyBorder="1" applyAlignment="1" applyProtection="1">
      <alignment horizontal="center"/>
      <protection locked="0"/>
    </xf>
    <xf numFmtId="0" fontId="11" fillId="13" borderId="27" xfId="0" applyFont="1" applyFill="1" applyBorder="1" applyAlignment="1" applyProtection="1">
      <alignment horizontal="center"/>
      <protection locked="0"/>
    </xf>
    <xf numFmtId="0" fontId="11" fillId="13" borderId="28" xfId="0" applyFont="1" applyFill="1" applyBorder="1" applyAlignment="1" applyProtection="1">
      <alignment horizontal="center"/>
      <protection locked="0"/>
    </xf>
    <xf numFmtId="0" fontId="11" fillId="20" borderId="24" xfId="0" applyFont="1" applyFill="1" applyBorder="1" applyAlignment="1">
      <alignment horizontal="center"/>
    </xf>
    <xf numFmtId="0" fontId="11" fillId="20" borderId="2" xfId="0" applyFont="1" applyFill="1" applyBorder="1" applyAlignment="1">
      <alignment horizontal="center"/>
    </xf>
    <xf numFmtId="0" fontId="11" fillId="20" borderId="27" xfId="0" applyFont="1" applyFill="1" applyBorder="1" applyAlignment="1">
      <alignment horizontal="center"/>
    </xf>
    <xf numFmtId="0" fontId="11" fillId="20" borderId="28" xfId="0" applyFont="1" applyFill="1" applyBorder="1" applyAlignment="1">
      <alignment horizontal="center"/>
    </xf>
    <xf numFmtId="0" fontId="11" fillId="21" borderId="39" xfId="0" applyFont="1" applyFill="1" applyBorder="1" applyAlignment="1" applyProtection="1">
      <alignment horizontal="center"/>
      <protection locked="0"/>
    </xf>
    <xf numFmtId="0" fontId="11" fillId="21" borderId="40" xfId="0" applyFont="1" applyFill="1" applyBorder="1" applyAlignment="1" applyProtection="1">
      <alignment horizontal="center"/>
      <protection locked="0"/>
    </xf>
    <xf numFmtId="0" fontId="11" fillId="21" borderId="41" xfId="0" applyFont="1" applyFill="1" applyBorder="1" applyAlignment="1" applyProtection="1">
      <alignment horizontal="center"/>
      <protection locked="0"/>
    </xf>
    <xf numFmtId="0" fontId="12" fillId="13" borderId="16" xfId="0" applyFont="1" applyFill="1" applyBorder="1" applyAlignment="1">
      <alignment horizontal="center" wrapText="1"/>
    </xf>
    <xf numFmtId="0" fontId="12" fillId="13" borderId="3" xfId="0" applyFont="1" applyFill="1" applyBorder="1" applyAlignment="1">
      <alignment horizontal="center" wrapText="1"/>
    </xf>
    <xf numFmtId="2" fontId="13" fillId="0" borderId="17" xfId="0" applyNumberFormat="1" applyFont="1" applyFill="1" applyBorder="1" applyAlignment="1">
      <alignment horizontal="center" vertical="center"/>
    </xf>
    <xf numFmtId="2" fontId="13" fillId="0" borderId="18" xfId="0" applyNumberFormat="1" applyFont="1" applyFill="1" applyBorder="1" applyAlignment="1">
      <alignment horizontal="center" vertical="center"/>
    </xf>
    <xf numFmtId="0" fontId="18" fillId="17" borderId="24" xfId="0" applyFont="1" applyFill="1" applyBorder="1" applyAlignment="1">
      <alignment horizontal="center"/>
    </xf>
    <xf numFmtId="0" fontId="18" fillId="17" borderId="2" xfId="0" applyFont="1" applyFill="1" applyBorder="1" applyAlignment="1">
      <alignment horizontal="center"/>
    </xf>
    <xf numFmtId="0" fontId="18" fillId="17" borderId="42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24" fillId="22" borderId="1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left" vertical="top"/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1" applyFont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2</xdr:row>
      <xdr:rowOff>180975</xdr:rowOff>
    </xdr:from>
    <xdr:to>
      <xdr:col>6</xdr:col>
      <xdr:colOff>314325</xdr:colOff>
      <xdr:row>8</xdr:row>
      <xdr:rowOff>76200</xdr:rowOff>
    </xdr:to>
    <xdr:pic>
      <xdr:nvPicPr>
        <xdr:cNvPr id="8201" name="Imagen 1">
          <a:extLst>
            <a:ext uri="{FF2B5EF4-FFF2-40B4-BE49-F238E27FC236}">
              <a16:creationId xmlns:a16="http://schemas.microsoft.com/office/drawing/2014/main" id="{28DE104B-5FEA-446B-A01F-B263E75EA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485775"/>
          <a:ext cx="25050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25</xdr:row>
      <xdr:rowOff>9525</xdr:rowOff>
    </xdr:from>
    <xdr:to>
      <xdr:col>7</xdr:col>
      <xdr:colOff>114300</xdr:colOff>
      <xdr:row>26</xdr:row>
      <xdr:rowOff>142875</xdr:rowOff>
    </xdr:to>
    <xdr:pic>
      <xdr:nvPicPr>
        <xdr:cNvPr id="1411" name="3 Imagen">
          <a:extLst>
            <a:ext uri="{FF2B5EF4-FFF2-40B4-BE49-F238E27FC236}">
              <a16:creationId xmlns:a16="http://schemas.microsoft.com/office/drawing/2014/main" id="{21C48086-B1AD-40A9-8516-CD46BD516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3476625" y="3762375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26</xdr:row>
      <xdr:rowOff>142875</xdr:rowOff>
    </xdr:from>
    <xdr:to>
      <xdr:col>7</xdr:col>
      <xdr:colOff>142875</xdr:colOff>
      <xdr:row>27</xdr:row>
      <xdr:rowOff>152400</xdr:rowOff>
    </xdr:to>
    <xdr:pic>
      <xdr:nvPicPr>
        <xdr:cNvPr id="1412" name="4 Imagen">
          <a:extLst>
            <a:ext uri="{FF2B5EF4-FFF2-40B4-BE49-F238E27FC236}">
              <a16:creationId xmlns:a16="http://schemas.microsoft.com/office/drawing/2014/main" id="{30C957A8-4171-45BB-9ED2-D9BE4C010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3476625" y="4095750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27</xdr:row>
      <xdr:rowOff>161925</xdr:rowOff>
    </xdr:from>
    <xdr:to>
      <xdr:col>7</xdr:col>
      <xdr:colOff>114300</xdr:colOff>
      <xdr:row>28</xdr:row>
      <xdr:rowOff>161925</xdr:rowOff>
    </xdr:to>
    <xdr:pic>
      <xdr:nvPicPr>
        <xdr:cNvPr id="1413" name="5 Imagen">
          <a:extLst>
            <a:ext uri="{FF2B5EF4-FFF2-40B4-BE49-F238E27FC236}">
              <a16:creationId xmlns:a16="http://schemas.microsoft.com/office/drawing/2014/main" id="{BA9AECDA-3041-40A7-834F-5FEC6F0D7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3476625" y="4429125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5</xdr:row>
      <xdr:rowOff>112395</xdr:rowOff>
    </xdr:from>
    <xdr:to>
      <xdr:col>18</xdr:col>
      <xdr:colOff>1909</xdr:colOff>
      <xdr:row>5</xdr:row>
      <xdr:rowOff>125095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1B337322-C85D-4F26-974A-59C03A5D0ED5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</xdr:row>
      <xdr:rowOff>112395</xdr:rowOff>
    </xdr:from>
    <xdr:to>
      <xdr:col>9</xdr:col>
      <xdr:colOff>1905</xdr:colOff>
      <xdr:row>5</xdr:row>
      <xdr:rowOff>125095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D7DE8AEE-F6C2-40CD-827C-6AC89DB10D38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J18"/>
  <sheetViews>
    <sheetView workbookViewId="0">
      <selection activeCell="L13" sqref="L13"/>
    </sheetView>
  </sheetViews>
  <sheetFormatPr baseColWidth="10" defaultRowHeight="13"/>
  <sheetData>
    <row r="4" spans="4:10">
      <c r="D4" s="252" t="s">
        <v>73</v>
      </c>
      <c r="E4" s="149"/>
      <c r="F4" s="149"/>
      <c r="G4" s="149"/>
      <c r="H4" s="149"/>
      <c r="I4" s="149"/>
      <c r="J4" s="149"/>
    </row>
    <row r="5" spans="4:10">
      <c r="D5" s="149"/>
      <c r="E5" s="149"/>
      <c r="F5" s="149"/>
      <c r="G5" s="149"/>
      <c r="H5" s="149"/>
      <c r="I5" s="149"/>
      <c r="J5" s="149"/>
    </row>
    <row r="6" spans="4:10">
      <c r="D6" s="149"/>
      <c r="E6" s="149"/>
      <c r="F6" s="149"/>
      <c r="G6" s="149"/>
      <c r="H6" s="149"/>
      <c r="I6" s="149"/>
      <c r="J6" s="149"/>
    </row>
    <row r="7" spans="4:10">
      <c r="D7" s="149"/>
      <c r="E7" s="149"/>
      <c r="F7" s="149"/>
      <c r="G7" s="149"/>
      <c r="H7" s="149"/>
      <c r="I7" s="149"/>
      <c r="J7" s="149"/>
    </row>
    <row r="8" spans="4:10">
      <c r="D8" s="149"/>
      <c r="E8" s="149"/>
      <c r="F8" s="149"/>
      <c r="G8" s="149"/>
      <c r="H8" s="149"/>
      <c r="I8" s="149"/>
      <c r="J8" s="149"/>
    </row>
    <row r="9" spans="4:10" ht="16">
      <c r="D9" s="103"/>
      <c r="E9" s="103"/>
      <c r="F9" s="103"/>
      <c r="G9" s="103"/>
      <c r="H9" s="103"/>
      <c r="I9" s="103"/>
      <c r="J9" s="103"/>
    </row>
    <row r="10" spans="4:10" ht="22">
      <c r="D10" s="104"/>
      <c r="E10" s="150" t="s">
        <v>74</v>
      </c>
      <c r="F10" s="150"/>
      <c r="G10" s="150"/>
      <c r="H10" s="150"/>
      <c r="I10" s="104"/>
      <c r="J10" s="104"/>
    </row>
    <row r="11" spans="4:10" ht="19">
      <c r="D11" s="104"/>
      <c r="E11" s="146" t="s">
        <v>69</v>
      </c>
      <c r="F11" s="146"/>
      <c r="G11" s="146"/>
      <c r="H11" s="146"/>
      <c r="I11" s="104"/>
      <c r="J11" s="104"/>
    </row>
    <row r="12" spans="4:10" ht="19">
      <c r="D12" s="104"/>
      <c r="E12" s="151" t="s">
        <v>75</v>
      </c>
      <c r="F12" s="151"/>
      <c r="G12" s="151"/>
      <c r="H12" s="151"/>
      <c r="I12" s="104"/>
      <c r="J12" s="104"/>
    </row>
    <row r="13" spans="4:10" ht="19">
      <c r="D13" s="104"/>
      <c r="E13" s="146" t="s">
        <v>76</v>
      </c>
      <c r="F13" s="146"/>
      <c r="G13" s="146"/>
      <c r="H13" s="146"/>
      <c r="I13" s="104"/>
      <c r="J13" s="104"/>
    </row>
    <row r="14" spans="4:10" ht="19">
      <c r="D14" s="104"/>
      <c r="E14" s="146" t="s">
        <v>70</v>
      </c>
      <c r="F14" s="146"/>
      <c r="G14" s="146"/>
      <c r="H14" s="146"/>
      <c r="I14" s="104"/>
      <c r="J14" s="104"/>
    </row>
    <row r="15" spans="4:10" ht="16">
      <c r="D15" s="104"/>
      <c r="E15" s="147" t="s">
        <v>77</v>
      </c>
      <c r="F15" s="147"/>
      <c r="G15" s="147"/>
      <c r="H15" s="147"/>
      <c r="I15" s="104"/>
      <c r="J15" s="104"/>
    </row>
    <row r="16" spans="4:10" ht="16">
      <c r="D16" s="104"/>
      <c r="E16" s="147"/>
      <c r="F16" s="147"/>
      <c r="G16" s="147"/>
      <c r="H16" s="147"/>
      <c r="I16" s="104"/>
      <c r="J16" s="104"/>
    </row>
    <row r="17" spans="4:10" ht="19">
      <c r="D17" s="104"/>
      <c r="E17" s="146" t="s">
        <v>71</v>
      </c>
      <c r="F17" s="146"/>
      <c r="G17" s="146"/>
      <c r="H17" s="146"/>
      <c r="I17" s="104"/>
      <c r="J17" s="104"/>
    </row>
    <row r="18" spans="4:10" ht="17">
      <c r="D18" s="104"/>
      <c r="E18" s="148" t="s">
        <v>72</v>
      </c>
      <c r="F18" s="146"/>
      <c r="G18" s="146"/>
      <c r="H18" s="146"/>
      <c r="I18" s="104"/>
      <c r="J18" s="104"/>
    </row>
  </sheetData>
  <mergeCells count="9">
    <mergeCell ref="E14:H14"/>
    <mergeCell ref="E15:H16"/>
    <mergeCell ref="E17:H17"/>
    <mergeCell ref="E18:H18"/>
    <mergeCell ref="D4:J8"/>
    <mergeCell ref="E10:H10"/>
    <mergeCell ref="E11:H11"/>
    <mergeCell ref="E12:H12"/>
    <mergeCell ref="E13:H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4"/>
  <sheetViews>
    <sheetView showGridLines="0" zoomScale="89" zoomScaleNormal="70" workbookViewId="0">
      <selection activeCell="I46" sqref="I46"/>
    </sheetView>
  </sheetViews>
  <sheetFormatPr baseColWidth="10" defaultColWidth="11.5" defaultRowHeight="12"/>
  <cols>
    <col min="1" max="1" width="6.5" style="23" customWidth="1"/>
    <col min="2" max="2" width="11.83203125" style="23" customWidth="1"/>
    <col min="3" max="3" width="11.33203125" style="23" customWidth="1"/>
    <col min="4" max="4" width="11.6640625" style="23" customWidth="1"/>
    <col min="5" max="7" width="10.5" style="23" customWidth="1"/>
    <col min="8" max="8" width="10.33203125" style="23" customWidth="1"/>
    <col min="9" max="11" width="10.1640625" style="23" customWidth="1"/>
    <col min="12" max="12" width="9.5" style="23" customWidth="1"/>
    <col min="13" max="13" width="9" style="23" customWidth="1"/>
    <col min="14" max="14" width="8.5" style="23" customWidth="1"/>
    <col min="15" max="15" width="9.5" style="23" customWidth="1"/>
    <col min="16" max="16" width="6.5" style="23" customWidth="1"/>
    <col min="17" max="16384" width="11.5" style="23"/>
  </cols>
  <sheetData>
    <row r="2" spans="2:16">
      <c r="B2" s="172" t="s">
        <v>7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2:16">
      <c r="B3" s="179" t="s">
        <v>7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31"/>
    </row>
    <row r="4" spans="2:16" ht="12" customHeight="1">
      <c r="B4" s="154" t="s">
        <v>24</v>
      </c>
      <c r="C4" s="155"/>
      <c r="D4" s="152" t="s">
        <v>23</v>
      </c>
      <c r="E4" s="152"/>
      <c r="F4" s="166"/>
      <c r="G4" s="166"/>
      <c r="H4" s="133"/>
      <c r="I4" s="133"/>
      <c r="J4" s="133"/>
      <c r="K4" s="133"/>
      <c r="L4" s="133"/>
      <c r="M4" s="133"/>
      <c r="N4" s="133"/>
      <c r="O4" s="133"/>
      <c r="P4" s="131"/>
    </row>
    <row r="5" spans="2:16" ht="11.25" customHeight="1">
      <c r="B5" s="154" t="s">
        <v>17</v>
      </c>
      <c r="C5" s="155"/>
      <c r="D5" s="153">
        <v>5</v>
      </c>
      <c r="E5" s="153"/>
      <c r="F5" s="166"/>
      <c r="G5" s="166"/>
      <c r="H5" s="133"/>
      <c r="I5" s="133"/>
      <c r="J5" s="133"/>
      <c r="K5" s="133"/>
      <c r="L5" s="133"/>
      <c r="M5" s="133"/>
      <c r="N5" s="133"/>
      <c r="O5" s="133"/>
      <c r="P5" s="131"/>
    </row>
    <row r="6" spans="2:16">
      <c r="B6" s="160" t="s">
        <v>18</v>
      </c>
      <c r="C6" s="160"/>
      <c r="D6" s="152" t="s">
        <v>28</v>
      </c>
      <c r="E6" s="152"/>
      <c r="F6" s="166"/>
      <c r="G6" s="166"/>
      <c r="H6" s="133"/>
      <c r="I6" s="133"/>
      <c r="J6" s="133"/>
      <c r="K6" s="133"/>
      <c r="L6" s="133"/>
      <c r="M6" s="133"/>
      <c r="N6" s="133"/>
      <c r="O6" s="133"/>
      <c r="P6" s="131"/>
    </row>
    <row r="7" spans="2:16">
      <c r="B7" s="160"/>
      <c r="C7" s="160"/>
      <c r="D7" s="152" t="s">
        <v>26</v>
      </c>
      <c r="E7" s="152"/>
      <c r="F7" s="166"/>
      <c r="G7" s="166"/>
      <c r="H7" s="133"/>
      <c r="I7" s="133"/>
      <c r="J7" s="133"/>
      <c r="K7" s="133"/>
      <c r="L7" s="133"/>
      <c r="M7" s="133"/>
      <c r="N7" s="133"/>
      <c r="O7" s="133"/>
      <c r="P7" s="131"/>
    </row>
    <row r="8" spans="2:16">
      <c r="B8" s="160"/>
      <c r="C8" s="160"/>
      <c r="D8" s="152" t="s">
        <v>25</v>
      </c>
      <c r="E8" s="152"/>
      <c r="F8" s="166"/>
      <c r="G8" s="166"/>
      <c r="H8" s="133"/>
      <c r="I8" s="133"/>
      <c r="J8" s="133"/>
      <c r="K8" s="133"/>
      <c r="L8" s="133"/>
      <c r="M8" s="133"/>
      <c r="N8" s="133"/>
      <c r="O8" s="133"/>
      <c r="P8" s="131"/>
    </row>
    <row r="9" spans="2:16">
      <c r="B9" s="160"/>
      <c r="C9" s="160"/>
      <c r="D9" s="158" t="s">
        <v>30</v>
      </c>
      <c r="E9" s="159"/>
      <c r="F9" s="166"/>
      <c r="G9" s="166"/>
      <c r="H9" s="133"/>
      <c r="I9" s="133"/>
      <c r="J9" s="133"/>
      <c r="K9" s="133"/>
      <c r="L9" s="133"/>
      <c r="M9" s="133"/>
      <c r="N9" s="133"/>
      <c r="O9" s="133"/>
      <c r="P9" s="131"/>
    </row>
    <row r="10" spans="2:16">
      <c r="B10" s="160"/>
      <c r="C10" s="160"/>
      <c r="D10" s="156" t="s">
        <v>27</v>
      </c>
      <c r="E10" s="157"/>
      <c r="F10" s="166"/>
      <c r="G10" s="166"/>
      <c r="H10" s="133"/>
      <c r="I10" s="133"/>
      <c r="J10" s="133"/>
      <c r="K10" s="133"/>
      <c r="L10" s="133"/>
      <c r="M10" s="133"/>
      <c r="N10" s="133"/>
      <c r="O10" s="133"/>
      <c r="P10" s="131"/>
    </row>
    <row r="11" spans="2:16" ht="13">
      <c r="B11"/>
      <c r="C11"/>
      <c r="D11"/>
      <c r="E11"/>
      <c r="F11" s="134"/>
      <c r="G11" s="134"/>
      <c r="H11" s="133"/>
      <c r="I11" s="133"/>
      <c r="J11" s="133"/>
      <c r="K11" s="133"/>
      <c r="L11" s="133"/>
      <c r="M11" s="133"/>
      <c r="N11" s="133"/>
      <c r="O11" s="133"/>
      <c r="P11" s="131"/>
    </row>
    <row r="12" spans="2:16" ht="13">
      <c r="B12"/>
      <c r="C12"/>
      <c r="D12"/>
      <c r="E12" s="169" t="s">
        <v>95</v>
      </c>
      <c r="F12" s="169"/>
      <c r="G12" s="169"/>
      <c r="H12" s="169"/>
      <c r="I12" s="169"/>
      <c r="J12" s="169"/>
      <c r="K12" s="169"/>
      <c r="L12" s="169"/>
      <c r="M12" s="137"/>
      <c r="N12" s="133"/>
      <c r="O12" s="133"/>
      <c r="P12" s="131"/>
    </row>
    <row r="13" spans="2:16" ht="13">
      <c r="B13"/>
      <c r="C13"/>
      <c r="D13"/>
      <c r="E13" s="169" t="s">
        <v>81</v>
      </c>
      <c r="F13" s="169"/>
      <c r="G13" s="169"/>
      <c r="H13" s="169"/>
      <c r="I13" s="169"/>
      <c r="J13" s="169"/>
      <c r="K13" s="169"/>
      <c r="L13" s="169"/>
      <c r="M13" s="169"/>
      <c r="N13" s="133"/>
      <c r="O13" s="133"/>
      <c r="P13" s="131"/>
    </row>
    <row r="14" spans="2:16" ht="6" customHeight="1" thickBot="1">
      <c r="B14"/>
      <c r="C14"/>
      <c r="D14"/>
      <c r="E14"/>
      <c r="F14" s="132"/>
      <c r="G14" s="132"/>
      <c r="H14" s="133"/>
      <c r="I14" s="133"/>
      <c r="J14" s="133"/>
      <c r="K14" s="133"/>
      <c r="L14" s="133"/>
      <c r="M14" s="133"/>
      <c r="N14" s="133"/>
      <c r="O14" s="133"/>
      <c r="P14" s="131"/>
    </row>
    <row r="15" spans="2:16" ht="13.5" customHeight="1" thickBot="1">
      <c r="B15" s="162" t="s">
        <v>29</v>
      </c>
      <c r="C15" s="163"/>
      <c r="D15" s="163"/>
      <c r="E15" s="163"/>
      <c r="F15" s="31"/>
      <c r="G15" s="31"/>
      <c r="H15" s="175" t="str">
        <f>+D4</f>
        <v>Criterios de selección</v>
      </c>
      <c r="I15" s="175"/>
      <c r="J15" s="175"/>
      <c r="K15" s="175"/>
      <c r="L15" s="175"/>
      <c r="M15" s="24">
        <v>1</v>
      </c>
      <c r="N15" s="20">
        <v>2</v>
      </c>
      <c r="O15" s="27" t="s">
        <v>0</v>
      </c>
      <c r="P15" s="131"/>
    </row>
    <row r="16" spans="2:16">
      <c r="B16" s="180" t="s">
        <v>13</v>
      </c>
      <c r="C16" s="180"/>
      <c r="D16" s="180"/>
      <c r="E16" s="180"/>
      <c r="F16" s="32"/>
      <c r="G16" s="32"/>
      <c r="H16" s="181" t="s">
        <v>6</v>
      </c>
      <c r="I16" s="181"/>
      <c r="J16" s="182"/>
      <c r="K16" s="182"/>
      <c r="L16" s="182"/>
      <c r="M16" s="183" t="s">
        <v>3</v>
      </c>
      <c r="N16" s="185" t="s">
        <v>4</v>
      </c>
      <c r="O16" s="187" t="s">
        <v>5</v>
      </c>
      <c r="P16" s="131"/>
    </row>
    <row r="17" spans="2:18">
      <c r="B17" s="6" t="s">
        <v>19</v>
      </c>
      <c r="C17" s="7" t="str">
        <f>+B18</f>
        <v xml:space="preserve">Costo </v>
      </c>
      <c r="D17" s="7" t="str">
        <f>+B19</f>
        <v xml:space="preserve">Tiempo </v>
      </c>
      <c r="E17" s="7" t="str">
        <f>+B20</f>
        <v xml:space="preserve">Facilidad </v>
      </c>
      <c r="F17" s="7" t="s">
        <v>30</v>
      </c>
      <c r="G17" s="7" t="s">
        <v>27</v>
      </c>
      <c r="H17" s="4" t="str">
        <f>+C17</f>
        <v xml:space="preserve">Costo </v>
      </c>
      <c r="I17" s="4" t="str">
        <f>+D17</f>
        <v xml:space="preserve">Tiempo </v>
      </c>
      <c r="J17" s="4" t="s">
        <v>31</v>
      </c>
      <c r="K17" s="4" t="s">
        <v>30</v>
      </c>
      <c r="L17" s="4" t="s">
        <v>27</v>
      </c>
      <c r="M17" s="184"/>
      <c r="N17" s="186"/>
      <c r="O17" s="188"/>
      <c r="P17" s="131"/>
    </row>
    <row r="18" spans="2:18">
      <c r="B18" s="8" t="str">
        <f>+D6</f>
        <v xml:space="preserve">Costo </v>
      </c>
      <c r="C18" s="25">
        <v>1</v>
      </c>
      <c r="D18" s="19">
        <f>1/4</f>
        <v>0.25</v>
      </c>
      <c r="E18" s="19">
        <f>1/6</f>
        <v>0.16666666666666666</v>
      </c>
      <c r="F18" s="19">
        <f>1/5</f>
        <v>0.2</v>
      </c>
      <c r="G18" s="38">
        <v>0.14285714285714285</v>
      </c>
      <c r="H18" s="11">
        <f>+C18/$C$23</f>
        <v>4.3478260869565216E-2</v>
      </c>
      <c r="I18" s="11">
        <f>+D18/$D$23</f>
        <v>2.4390243902439025E-2</v>
      </c>
      <c r="J18" s="11">
        <f>+E18/$E$23</f>
        <v>4.1666666666666664E-2</v>
      </c>
      <c r="K18" s="11">
        <f>+F18/$F$23</f>
        <v>2.9850746268656716E-2</v>
      </c>
      <c r="L18" s="11">
        <f>+G18/$G$23</f>
        <v>6.4171122994652399E-2</v>
      </c>
      <c r="M18" s="30">
        <f>AVERAGE(H18:L18)</f>
        <v>4.0711408140395998E-2</v>
      </c>
      <c r="N18" s="21">
        <f t="array" ref="N18:N22">MMULT(C18:G22,M18:M22)</f>
        <v>0.20523863325163186</v>
      </c>
      <c r="O18" s="28">
        <f>N18/M18</f>
        <v>5.0413051924869015</v>
      </c>
    </row>
    <row r="19" spans="2:18">
      <c r="B19" s="8" t="str">
        <f>+D7</f>
        <v xml:space="preserve">Tiempo </v>
      </c>
      <c r="C19" s="12">
        <f>1/D18</f>
        <v>4</v>
      </c>
      <c r="D19" s="25">
        <v>1</v>
      </c>
      <c r="E19" s="19">
        <f>1/3</f>
        <v>0.33333333333333331</v>
      </c>
      <c r="F19" s="19">
        <f>1/2</f>
        <v>0.5</v>
      </c>
      <c r="G19" s="38">
        <f>1/4</f>
        <v>0.25</v>
      </c>
      <c r="H19" s="11">
        <f>+C19/$C$23</f>
        <v>0.17391304347826086</v>
      </c>
      <c r="I19" s="11">
        <f>+D19/$D$23</f>
        <v>9.7560975609756101E-2</v>
      </c>
      <c r="J19" s="11">
        <f>+E19/$E$23</f>
        <v>8.3333333333333329E-2</v>
      </c>
      <c r="K19" s="11">
        <f>+F19/$F$23</f>
        <v>7.4626865671641784E-2</v>
      </c>
      <c r="L19" s="11">
        <f>+G19/$G$23</f>
        <v>0.1122994652406417</v>
      </c>
      <c r="M19" s="30">
        <f>AVERAGE(H19:L19)</f>
        <v>0.10834673666672674</v>
      </c>
      <c r="N19" s="21">
        <v>0.54786379480834568</v>
      </c>
      <c r="O19" s="28">
        <f>N19/M19</f>
        <v>5.0565786442979643</v>
      </c>
    </row>
    <row r="20" spans="2:18" ht="14" customHeight="1">
      <c r="B20" s="8" t="str">
        <f>+D8</f>
        <v xml:space="preserve">Facilidad </v>
      </c>
      <c r="C20" s="12">
        <f>1/E18</f>
        <v>6</v>
      </c>
      <c r="D20" s="12">
        <f>1/E19</f>
        <v>3</v>
      </c>
      <c r="E20" s="25">
        <v>1</v>
      </c>
      <c r="F20" s="34">
        <v>2</v>
      </c>
      <c r="G20" s="19">
        <v>0.5</v>
      </c>
      <c r="H20" s="11">
        <f>+C20/$C$23</f>
        <v>0.2608695652173913</v>
      </c>
      <c r="I20" s="11">
        <f>+D20/$D$23</f>
        <v>0.29268292682926828</v>
      </c>
      <c r="J20" s="11">
        <f>+E20/$E$23</f>
        <v>0.25</v>
      </c>
      <c r="K20" s="11">
        <f>+F20/$F$23</f>
        <v>0.29850746268656714</v>
      </c>
      <c r="L20" s="11">
        <f>+G20/$G$23</f>
        <v>0.2245989304812834</v>
      </c>
      <c r="M20" s="30">
        <f>AVERAGE(H20:L20)</f>
        <v>0.26533177704290206</v>
      </c>
      <c r="N20" s="21">
        <v>1.378395357129889</v>
      </c>
      <c r="O20" s="28">
        <f>N20/M20</f>
        <v>5.1949878468835395</v>
      </c>
      <c r="P20" s="135"/>
      <c r="Q20" s="135"/>
    </row>
    <row r="21" spans="2:18" ht="14" customHeight="1">
      <c r="B21" s="8" t="s">
        <v>30</v>
      </c>
      <c r="C21" s="12">
        <f>1/F18</f>
        <v>5</v>
      </c>
      <c r="D21" s="35">
        <f>1/F19</f>
        <v>2</v>
      </c>
      <c r="E21" s="34">
        <f>1/F20</f>
        <v>0.5</v>
      </c>
      <c r="F21" s="25">
        <v>1</v>
      </c>
      <c r="G21" s="12">
        <v>0.33333333333333331</v>
      </c>
      <c r="H21" s="11">
        <f>+C21/$C$23</f>
        <v>0.21739130434782608</v>
      </c>
      <c r="I21" s="11">
        <f>+D21/$D$23</f>
        <v>0.1951219512195122</v>
      </c>
      <c r="J21" s="11">
        <f>+E21/$E$23</f>
        <v>0.125</v>
      </c>
      <c r="K21" s="11">
        <f>+F21/$F$23</f>
        <v>0.14925373134328357</v>
      </c>
      <c r="L21" s="11">
        <f>+G21/$G$23</f>
        <v>0.1497326203208556</v>
      </c>
      <c r="M21" s="30">
        <f>AVERAGE(H21:L21)</f>
        <v>0.16729992144629549</v>
      </c>
      <c r="N21" s="21">
        <v>0.85965304290440647</v>
      </c>
      <c r="O21" s="28">
        <f>N21/M21</f>
        <v>5.1383947791055089</v>
      </c>
      <c r="P21" s="131"/>
      <c r="R21" s="136"/>
    </row>
    <row r="22" spans="2:18" ht="14" customHeight="1">
      <c r="B22" s="8" t="s">
        <v>27</v>
      </c>
      <c r="C22" s="39">
        <f>1/G18</f>
        <v>7</v>
      </c>
      <c r="D22" s="2">
        <f>1/G19</f>
        <v>4</v>
      </c>
      <c r="E22" s="40">
        <f>1/G20</f>
        <v>2</v>
      </c>
      <c r="F22" s="40">
        <f>1/G21</f>
        <v>3</v>
      </c>
      <c r="G22" s="28">
        <v>1</v>
      </c>
      <c r="H22" s="11">
        <f>+C22/$C$23</f>
        <v>0.30434782608695654</v>
      </c>
      <c r="I22" s="11">
        <f>+D22/$D$23</f>
        <v>0.3902439024390244</v>
      </c>
      <c r="J22" s="11">
        <f>+E22/$E$23</f>
        <v>0.5</v>
      </c>
      <c r="K22" s="11">
        <f>+F22/$F$23</f>
        <v>0.44776119402985076</v>
      </c>
      <c r="L22" s="11">
        <f>+G22/$G$23</f>
        <v>0.44919786096256681</v>
      </c>
      <c r="M22" s="30">
        <f>AVERAGE(H22:L22)</f>
        <v>0.41831015670367966</v>
      </c>
      <c r="N22" s="21">
        <v>2.1692402787780494</v>
      </c>
      <c r="O22" s="28">
        <f>N22/M22</f>
        <v>5.1857222302988077</v>
      </c>
      <c r="P22" s="131"/>
    </row>
    <row r="23" spans="2:18">
      <c r="B23" s="9" t="s">
        <v>2</v>
      </c>
      <c r="C23" s="37">
        <f t="shared" ref="C23:L23" si="0">SUM(C18:C22)</f>
        <v>23</v>
      </c>
      <c r="D23" s="37">
        <f t="shared" si="0"/>
        <v>10.25</v>
      </c>
      <c r="E23" s="37">
        <f t="shared" si="0"/>
        <v>4</v>
      </c>
      <c r="F23" s="37">
        <f t="shared" si="0"/>
        <v>6.7</v>
      </c>
      <c r="G23" s="37">
        <f t="shared" si="0"/>
        <v>2.2261904761904763</v>
      </c>
      <c r="H23" s="13">
        <f t="shared" si="0"/>
        <v>1</v>
      </c>
      <c r="I23" s="13">
        <f t="shared" si="0"/>
        <v>1</v>
      </c>
      <c r="J23" s="13">
        <f t="shared" si="0"/>
        <v>1</v>
      </c>
      <c r="K23" s="13">
        <f t="shared" si="0"/>
        <v>1</v>
      </c>
      <c r="L23" s="13">
        <f t="shared" si="0"/>
        <v>1</v>
      </c>
      <c r="M23" s="26">
        <f>SUM(M18:M22)</f>
        <v>0.99999999999999989</v>
      </c>
      <c r="N23" s="173"/>
      <c r="O23" s="174"/>
      <c r="P23" s="131"/>
    </row>
    <row r="24" spans="2:18" ht="3.75" customHeight="1" thickBot="1">
      <c r="B24" s="161"/>
      <c r="C24" s="161"/>
      <c r="D24" s="161"/>
      <c r="E24" s="161"/>
      <c r="F24" s="132"/>
      <c r="G24" s="132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2:18" ht="14.25" customHeight="1" thickBot="1">
      <c r="B25" s="164" t="s">
        <v>8</v>
      </c>
      <c r="C25" s="164"/>
      <c r="D25" s="164"/>
      <c r="E25" s="41">
        <f>+D5</f>
        <v>5</v>
      </c>
      <c r="F25" s="176" t="s">
        <v>16</v>
      </c>
      <c r="G25" s="177"/>
      <c r="H25" s="177"/>
      <c r="I25" s="178"/>
      <c r="J25" s="131"/>
      <c r="K25" s="131"/>
      <c r="L25" s="131"/>
      <c r="M25" s="131"/>
      <c r="N25" s="131"/>
      <c r="O25" s="131"/>
    </row>
    <row r="26" spans="2:18" ht="15.75" customHeight="1">
      <c r="B26" s="165" t="s">
        <v>11</v>
      </c>
      <c r="C26" s="165"/>
      <c r="D26" s="165"/>
      <c r="E26" s="5">
        <f>AVERAGE(O18:O22)</f>
        <v>5.1233977386145444</v>
      </c>
      <c r="F26" s="14"/>
      <c r="G26" s="14"/>
      <c r="H26" s="131"/>
      <c r="I26" s="131"/>
      <c r="J26" s="131"/>
      <c r="K26" s="131"/>
      <c r="L26" s="131"/>
      <c r="M26" s="131"/>
      <c r="N26" s="131"/>
      <c r="O26" s="131"/>
    </row>
    <row r="27" spans="2:18" ht="25" customHeight="1">
      <c r="B27" s="167" t="s">
        <v>1</v>
      </c>
      <c r="C27" s="167"/>
      <c r="D27" s="167"/>
      <c r="E27" s="10">
        <f>+(E26-E25)/(E25-1)</f>
        <v>3.0849434653636099E-2</v>
      </c>
      <c r="F27" s="14"/>
      <c r="G27" s="14"/>
      <c r="H27" s="131"/>
      <c r="I27" s="170" t="s">
        <v>14</v>
      </c>
      <c r="J27" s="170"/>
      <c r="K27" s="170"/>
      <c r="L27" s="170"/>
      <c r="M27" s="170"/>
      <c r="N27" s="170"/>
      <c r="O27" s="170"/>
      <c r="P27" s="170"/>
      <c r="Q27" s="170"/>
    </row>
    <row r="28" spans="2:18" ht="25" customHeight="1">
      <c r="B28" s="160" t="s">
        <v>9</v>
      </c>
      <c r="C28" s="160"/>
      <c r="D28" s="160"/>
      <c r="E28" s="2">
        <f>+(1.98*(E25-2))/E25</f>
        <v>1.1879999999999999</v>
      </c>
      <c r="F28" s="14"/>
      <c r="G28" s="14"/>
      <c r="H28" s="131"/>
      <c r="I28" s="171" t="s">
        <v>15</v>
      </c>
      <c r="J28" s="171"/>
      <c r="K28" s="171"/>
      <c r="L28" s="171"/>
      <c r="M28" s="171"/>
      <c r="N28" s="171"/>
      <c r="O28" s="171"/>
      <c r="P28" s="171"/>
      <c r="Q28" s="171"/>
    </row>
    <row r="29" spans="2:18" ht="25" customHeight="1">
      <c r="B29" s="168" t="s">
        <v>12</v>
      </c>
      <c r="C29" s="168"/>
      <c r="D29" s="168"/>
      <c r="E29" s="22">
        <f>+E27/E28</f>
        <v>2.5967537587235773E-2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</row>
    <row r="30" spans="2:18" ht="18.75" customHeight="1">
      <c r="B30" s="160" t="s">
        <v>10</v>
      </c>
      <c r="C30" s="160"/>
      <c r="D30" s="160"/>
      <c r="E30" s="3" t="str">
        <f>IF(E29&lt;=0.1,"SI","NO")</f>
        <v>SI</v>
      </c>
      <c r="H30" s="131"/>
      <c r="I30" s="131"/>
      <c r="J30" s="131"/>
      <c r="K30" s="131"/>
      <c r="L30" s="131"/>
      <c r="M30" s="131"/>
      <c r="N30" s="131"/>
      <c r="O30" s="131"/>
      <c r="P30" s="131"/>
      <c r="Q30" s="131"/>
    </row>
    <row r="31" spans="2:18">
      <c r="H31" s="131"/>
      <c r="M31" s="131"/>
      <c r="N31" s="131"/>
      <c r="O31" s="131"/>
      <c r="P31" s="131"/>
      <c r="Q31" s="131"/>
    </row>
    <row r="32" spans="2:18">
      <c r="B32" s="1" t="s">
        <v>82</v>
      </c>
    </row>
    <row r="33" spans="2:2">
      <c r="B33" s="1" t="s">
        <v>96</v>
      </c>
    </row>
    <row r="34" spans="2:2">
      <c r="B34" s="1" t="s">
        <v>83</v>
      </c>
    </row>
  </sheetData>
  <mergeCells count="34">
    <mergeCell ref="B2:O2"/>
    <mergeCell ref="N23:O23"/>
    <mergeCell ref="H15:L15"/>
    <mergeCell ref="F25:I25"/>
    <mergeCell ref="B3:O3"/>
    <mergeCell ref="B16:E16"/>
    <mergeCell ref="H16:L16"/>
    <mergeCell ref="M16:M17"/>
    <mergeCell ref="N16:N17"/>
    <mergeCell ref="O16:O17"/>
    <mergeCell ref="G4:G10"/>
    <mergeCell ref="F4:F10"/>
    <mergeCell ref="B27:D27"/>
    <mergeCell ref="B28:D28"/>
    <mergeCell ref="B29:D29"/>
    <mergeCell ref="E12:L12"/>
    <mergeCell ref="E13:M13"/>
    <mergeCell ref="I27:Q27"/>
    <mergeCell ref="I28:Q28"/>
    <mergeCell ref="D10:E10"/>
    <mergeCell ref="D9:E9"/>
    <mergeCell ref="B30:D30"/>
    <mergeCell ref="D8:E8"/>
    <mergeCell ref="B24:E24"/>
    <mergeCell ref="B6:C10"/>
    <mergeCell ref="B15:E15"/>
    <mergeCell ref="B25:D25"/>
    <mergeCell ref="B26:D26"/>
    <mergeCell ref="D4:E4"/>
    <mergeCell ref="D5:E5"/>
    <mergeCell ref="D6:E6"/>
    <mergeCell ref="D7:E7"/>
    <mergeCell ref="B5:C5"/>
    <mergeCell ref="B4:C4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22"/>
  <sheetViews>
    <sheetView zoomScale="81" zoomScaleNormal="55" workbookViewId="0">
      <selection activeCell="B2" sqref="B2:T2"/>
    </sheetView>
  </sheetViews>
  <sheetFormatPr baseColWidth="10" defaultColWidth="11.5" defaultRowHeight="21"/>
  <cols>
    <col min="1" max="1" width="11.5" style="15"/>
    <col min="2" max="5" width="10.6640625" style="15" customWidth="1"/>
    <col min="6" max="6" width="16.33203125" style="15" customWidth="1"/>
    <col min="7" max="7" width="14.33203125" style="15" customWidth="1"/>
    <col min="8" max="8" width="14.1640625" style="15" customWidth="1"/>
    <col min="9" max="9" width="13.6640625" style="15" customWidth="1"/>
    <col min="10" max="10" width="10.6640625" style="15" customWidth="1"/>
    <col min="11" max="11" width="13.6640625" style="15" customWidth="1"/>
    <col min="12" max="12" width="14.1640625" style="15" customWidth="1"/>
    <col min="13" max="13" width="28.5" style="15" customWidth="1"/>
    <col min="14" max="14" width="19.5" style="15" customWidth="1"/>
    <col min="15" max="15" width="13" style="15" customWidth="1"/>
    <col min="16" max="16" width="12.83203125" style="15" customWidth="1"/>
    <col min="17" max="17" width="10.6640625" style="15" customWidth="1"/>
    <col min="18" max="18" width="13.83203125" style="15" customWidth="1"/>
    <col min="19" max="19" width="20.83203125" style="15" customWidth="1"/>
    <col min="20" max="16384" width="11.5" style="15"/>
  </cols>
  <sheetData>
    <row r="1" spans="2:20" s="105" customFormat="1"/>
    <row r="2" spans="2:20" s="105" customFormat="1">
      <c r="B2" s="189" t="s">
        <v>97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</row>
    <row r="3" spans="2:20" s="105" customFormat="1">
      <c r="B3" s="190" t="s">
        <v>85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5" spans="2:20">
      <c r="C5" s="192" t="s">
        <v>21</v>
      </c>
      <c r="D5" s="192"/>
      <c r="E5" s="192"/>
      <c r="F5" s="192"/>
      <c r="G5" s="192"/>
      <c r="H5" s="192"/>
      <c r="J5" s="198" t="s">
        <v>20</v>
      </c>
      <c r="L5" s="192" t="s">
        <v>22</v>
      </c>
      <c r="M5" s="192"/>
      <c r="N5" s="192"/>
      <c r="O5" s="192"/>
      <c r="P5" s="192"/>
      <c r="Q5" s="192"/>
    </row>
    <row r="6" spans="2:20" ht="28.5" customHeight="1">
      <c r="J6" s="198"/>
    </row>
    <row r="7" spans="2:20" ht="40" customHeight="1">
      <c r="B7" s="16">
        <v>0.1111111111111111</v>
      </c>
      <c r="C7" s="16">
        <v>0.125</v>
      </c>
      <c r="D7" s="16">
        <v>0.14285714285714285</v>
      </c>
      <c r="E7" s="16">
        <v>0.16666666666666666</v>
      </c>
      <c r="F7" s="16">
        <v>0.2</v>
      </c>
      <c r="G7" s="16">
        <v>0.25</v>
      </c>
      <c r="H7" s="16">
        <v>0.33333333333333331</v>
      </c>
      <c r="I7" s="16">
        <v>0.5</v>
      </c>
      <c r="J7" s="17">
        <v>1</v>
      </c>
      <c r="K7" s="17">
        <v>2</v>
      </c>
      <c r="L7" s="17">
        <v>3</v>
      </c>
      <c r="M7" s="17">
        <v>4</v>
      </c>
      <c r="N7" s="17">
        <v>5</v>
      </c>
      <c r="O7" s="17">
        <v>6</v>
      </c>
      <c r="P7" s="17">
        <v>7</v>
      </c>
      <c r="Q7" s="17">
        <v>8</v>
      </c>
      <c r="R7" s="17">
        <v>9</v>
      </c>
    </row>
    <row r="8" spans="2:20" ht="40" customHeight="1">
      <c r="B8" s="18"/>
      <c r="C8" s="18"/>
      <c r="D8" s="18" t="s">
        <v>27</v>
      </c>
      <c r="E8" s="18" t="s">
        <v>34</v>
      </c>
      <c r="F8" s="18" t="s">
        <v>35</v>
      </c>
      <c r="G8" s="18" t="s">
        <v>33</v>
      </c>
      <c r="H8" s="29"/>
      <c r="I8" s="18"/>
      <c r="J8" s="33" t="s">
        <v>32</v>
      </c>
      <c r="K8" s="18"/>
      <c r="L8" s="29"/>
      <c r="M8" s="18"/>
      <c r="N8" s="18"/>
      <c r="O8" s="18"/>
      <c r="P8" s="18"/>
      <c r="Q8" s="18"/>
      <c r="R8" s="18"/>
    </row>
    <row r="9" spans="2:20" ht="40" customHeight="1">
      <c r="B9" s="18"/>
      <c r="C9" s="18"/>
      <c r="D9" s="18" t="s">
        <v>65</v>
      </c>
      <c r="E9" s="18" t="s">
        <v>50</v>
      </c>
      <c r="F9" s="18" t="s">
        <v>78</v>
      </c>
      <c r="G9" s="18"/>
      <c r="H9" s="45"/>
      <c r="I9" s="18" t="s">
        <v>49</v>
      </c>
      <c r="J9" s="18" t="s">
        <v>47</v>
      </c>
      <c r="K9" s="45"/>
      <c r="L9" s="18"/>
      <c r="M9" s="18"/>
      <c r="N9" s="18"/>
      <c r="O9" s="45"/>
      <c r="P9" s="45"/>
      <c r="Q9" s="18"/>
      <c r="R9" s="18"/>
      <c r="S9" s="48" t="s">
        <v>32</v>
      </c>
    </row>
    <row r="10" spans="2:20" ht="40" customHeight="1">
      <c r="B10" s="18"/>
      <c r="C10" s="18"/>
      <c r="D10" s="18"/>
      <c r="E10" s="18"/>
      <c r="F10" s="18"/>
      <c r="G10" s="18"/>
      <c r="H10" s="18"/>
      <c r="J10" s="18" t="s">
        <v>47</v>
      </c>
      <c r="K10" s="46" t="s">
        <v>50</v>
      </c>
      <c r="L10" s="95" t="s">
        <v>65</v>
      </c>
      <c r="M10" s="95" t="s">
        <v>78</v>
      </c>
      <c r="N10" s="95" t="s">
        <v>51</v>
      </c>
      <c r="O10" s="95"/>
      <c r="P10" s="95"/>
      <c r="Q10" s="95"/>
      <c r="R10" s="18"/>
      <c r="S10" s="48" t="s">
        <v>33</v>
      </c>
    </row>
    <row r="11" spans="2:20" ht="40" customHeight="1">
      <c r="B11" s="18"/>
      <c r="C11" s="18"/>
      <c r="D11" s="18"/>
      <c r="E11" s="18"/>
      <c r="F11" s="18"/>
      <c r="G11" s="18"/>
      <c r="H11" s="18" t="s">
        <v>78</v>
      </c>
      <c r="I11" s="18" t="s">
        <v>65</v>
      </c>
      <c r="J11" s="18" t="s">
        <v>47</v>
      </c>
      <c r="K11" s="18" t="s">
        <v>50</v>
      </c>
      <c r="L11" s="18" t="s">
        <v>51</v>
      </c>
      <c r="N11" s="18"/>
      <c r="O11" s="18"/>
      <c r="P11" s="18"/>
      <c r="Q11" s="18"/>
      <c r="R11" s="18"/>
      <c r="S11" s="48" t="s">
        <v>31</v>
      </c>
    </row>
    <row r="12" spans="2:20" ht="40" customHeight="1">
      <c r="B12" s="18"/>
      <c r="C12" s="18"/>
      <c r="D12" s="18"/>
      <c r="E12" s="18"/>
      <c r="G12" s="121"/>
      <c r="H12" s="45"/>
      <c r="I12" s="122"/>
      <c r="J12" s="93" t="s">
        <v>47</v>
      </c>
      <c r="K12" s="93" t="s">
        <v>78</v>
      </c>
      <c r="L12" s="93" t="s">
        <v>65</v>
      </c>
      <c r="M12" s="93" t="s">
        <v>48</v>
      </c>
      <c r="N12" s="94"/>
      <c r="O12" s="93" t="s">
        <v>51</v>
      </c>
      <c r="P12" s="94"/>
      <c r="Q12" s="93"/>
      <c r="R12" s="93"/>
      <c r="S12" s="48" t="s">
        <v>30</v>
      </c>
    </row>
    <row r="13" spans="2:20">
      <c r="B13" s="18"/>
      <c r="C13" s="18"/>
      <c r="D13" s="18"/>
      <c r="E13" s="18"/>
      <c r="F13" s="18"/>
      <c r="G13" s="121" t="s">
        <v>49</v>
      </c>
      <c r="H13" s="45"/>
      <c r="I13" s="18" t="s">
        <v>78</v>
      </c>
      <c r="J13" s="18" t="s">
        <v>47</v>
      </c>
      <c r="K13" s="18" t="s">
        <v>66</v>
      </c>
      <c r="L13" s="45"/>
      <c r="M13" s="18"/>
      <c r="N13" s="18" t="s">
        <v>48</v>
      </c>
      <c r="O13" s="18"/>
      <c r="P13" s="18"/>
      <c r="Q13" s="18"/>
      <c r="R13" s="18"/>
      <c r="S13" s="48" t="s">
        <v>27</v>
      </c>
    </row>
    <row r="14" spans="2:20" ht="22" thickBot="1">
      <c r="H14" s="106"/>
    </row>
    <row r="15" spans="2:20" ht="22" thickBot="1">
      <c r="J15" s="194" t="s">
        <v>37</v>
      </c>
      <c r="K15" s="195"/>
      <c r="L15" s="196" t="s">
        <v>36</v>
      </c>
      <c r="M15" s="197"/>
    </row>
    <row r="16" spans="2:20">
      <c r="J16" s="193" t="s">
        <v>32</v>
      </c>
      <c r="K16" s="193"/>
      <c r="L16" s="152" t="s">
        <v>38</v>
      </c>
      <c r="M16" s="152"/>
    </row>
    <row r="17" spans="10:18">
      <c r="J17" s="36" t="s">
        <v>62</v>
      </c>
      <c r="K17" s="36"/>
      <c r="L17" s="96" t="s">
        <v>39</v>
      </c>
      <c r="M17" s="96"/>
      <c r="R17" s="60"/>
    </row>
    <row r="18" spans="10:18">
      <c r="J18" s="36" t="s">
        <v>63</v>
      </c>
      <c r="K18" s="36"/>
      <c r="L18" s="96" t="s">
        <v>40</v>
      </c>
      <c r="M18" s="96"/>
    </row>
    <row r="19" spans="10:18">
      <c r="J19" s="156" t="s">
        <v>30</v>
      </c>
      <c r="K19" s="157"/>
      <c r="L19" s="96" t="s">
        <v>64</v>
      </c>
      <c r="M19" s="96"/>
    </row>
    <row r="20" spans="10:18">
      <c r="J20" s="36" t="s">
        <v>61</v>
      </c>
      <c r="K20" s="36"/>
      <c r="L20" s="191" t="s">
        <v>78</v>
      </c>
      <c r="M20" s="191"/>
    </row>
    <row r="22" spans="10:18">
      <c r="J22" s="23"/>
      <c r="K22" s="23"/>
    </row>
  </sheetData>
  <mergeCells count="11">
    <mergeCell ref="L16:M16"/>
    <mergeCell ref="B2:T2"/>
    <mergeCell ref="B3:T3"/>
    <mergeCell ref="L20:M20"/>
    <mergeCell ref="C5:H5"/>
    <mergeCell ref="L5:Q5"/>
    <mergeCell ref="J16:K16"/>
    <mergeCell ref="J15:K15"/>
    <mergeCell ref="L15:M15"/>
    <mergeCell ref="J19:K19"/>
    <mergeCell ref="J5:J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11"/>
  <sheetViews>
    <sheetView tabSelected="1" topLeftCell="A58" zoomScale="85" zoomScaleNormal="85" workbookViewId="0">
      <selection activeCell="O108" sqref="O108"/>
    </sheetView>
  </sheetViews>
  <sheetFormatPr baseColWidth="10" defaultRowHeight="13"/>
  <cols>
    <col min="3" max="3" width="12.5" customWidth="1"/>
    <col min="18" max="18" width="14.6640625" bestFit="1" customWidth="1"/>
  </cols>
  <sheetData>
    <row r="1" spans="1:10">
      <c r="A1" s="244" t="s">
        <v>17</v>
      </c>
      <c r="B1" s="244"/>
      <c r="C1" s="245">
        <v>5</v>
      </c>
      <c r="D1" s="245"/>
    </row>
    <row r="2" spans="1:10">
      <c r="A2" s="247" t="s">
        <v>18</v>
      </c>
      <c r="B2" s="247"/>
      <c r="C2" s="152" t="s">
        <v>28</v>
      </c>
      <c r="D2" s="152"/>
    </row>
    <row r="3" spans="1:10">
      <c r="A3" s="247"/>
      <c r="B3" s="247"/>
      <c r="C3" s="152" t="s">
        <v>26</v>
      </c>
      <c r="D3" s="152"/>
    </row>
    <row r="4" spans="1:10">
      <c r="A4" s="247"/>
      <c r="B4" s="247"/>
      <c r="C4" s="152" t="s">
        <v>25</v>
      </c>
      <c r="D4" s="152"/>
    </row>
    <row r="5" spans="1:10">
      <c r="A5" s="247"/>
      <c r="B5" s="247"/>
      <c r="C5" s="248" t="s">
        <v>30</v>
      </c>
      <c r="D5" s="248"/>
    </row>
    <row r="6" spans="1:10">
      <c r="A6" s="247"/>
      <c r="B6" s="247"/>
      <c r="C6" s="152" t="s">
        <v>27</v>
      </c>
      <c r="D6" s="152"/>
    </row>
    <row r="7" spans="1:10">
      <c r="A7" s="244" t="s">
        <v>41</v>
      </c>
      <c r="B7" s="244"/>
      <c r="C7" s="245">
        <v>5</v>
      </c>
      <c r="D7" s="245"/>
      <c r="E7" s="43"/>
      <c r="F7" s="43"/>
    </row>
    <row r="8" spans="1:10">
      <c r="A8" s="246" t="s">
        <v>42</v>
      </c>
      <c r="B8" s="246"/>
      <c r="C8" s="152" t="s">
        <v>38</v>
      </c>
      <c r="D8" s="152"/>
      <c r="E8" s="44"/>
      <c r="F8" s="43"/>
    </row>
    <row r="9" spans="1:10">
      <c r="A9" s="246"/>
      <c r="B9" s="246"/>
      <c r="C9" s="152" t="s">
        <v>39</v>
      </c>
      <c r="D9" s="152"/>
      <c r="E9" s="44"/>
      <c r="F9" s="43"/>
    </row>
    <row r="10" spans="1:10">
      <c r="A10" s="246"/>
      <c r="B10" s="246"/>
      <c r="C10" s="152" t="s">
        <v>40</v>
      </c>
      <c r="D10" s="152"/>
      <c r="E10" s="44"/>
      <c r="F10" s="43"/>
    </row>
    <row r="11" spans="1:10">
      <c r="A11" s="246"/>
      <c r="B11" s="246"/>
      <c r="C11" s="152" t="s">
        <v>68</v>
      </c>
      <c r="D11" s="152"/>
      <c r="E11" s="44"/>
      <c r="F11" s="43"/>
    </row>
    <row r="12" spans="1:10">
      <c r="A12" s="246"/>
      <c r="B12" s="246"/>
      <c r="C12" s="215" t="s">
        <v>78</v>
      </c>
      <c r="D12" s="215"/>
      <c r="E12" s="44"/>
      <c r="F12" s="43"/>
    </row>
    <row r="13" spans="1:10">
      <c r="A13" s="138"/>
      <c r="B13" s="138"/>
      <c r="C13" s="139"/>
      <c r="D13" s="139"/>
      <c r="E13" s="44"/>
      <c r="F13" s="43"/>
    </row>
    <row r="14" spans="1:10">
      <c r="A14" s="138"/>
      <c r="B14" s="169" t="s">
        <v>98</v>
      </c>
      <c r="C14" s="169"/>
      <c r="D14" s="169"/>
      <c r="E14" s="169"/>
      <c r="F14" s="169"/>
      <c r="G14" s="169"/>
      <c r="H14" s="169"/>
      <c r="I14" s="169"/>
      <c r="J14" s="137"/>
    </row>
    <row r="15" spans="1:10">
      <c r="A15" s="138"/>
      <c r="B15" s="169" t="s">
        <v>81</v>
      </c>
      <c r="C15" s="169"/>
      <c r="D15" s="169"/>
      <c r="E15" s="169"/>
      <c r="F15" s="169"/>
      <c r="G15" s="169"/>
      <c r="H15" s="169"/>
      <c r="I15" s="169"/>
      <c r="J15" s="169"/>
    </row>
    <row r="16" spans="1:10" ht="14" thickBot="1">
      <c r="A16" s="42"/>
      <c r="B16" s="42"/>
      <c r="C16" s="249"/>
      <c r="D16" s="249"/>
      <c r="E16" s="43"/>
      <c r="F16" s="43"/>
    </row>
    <row r="17" spans="1:17" ht="14" thickBot="1">
      <c r="A17" s="241" t="s">
        <v>29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3"/>
      <c r="L17" s="24">
        <v>1</v>
      </c>
      <c r="M17" s="20">
        <v>2</v>
      </c>
      <c r="N17" s="27" t="s">
        <v>0</v>
      </c>
    </row>
    <row r="18" spans="1:17">
      <c r="A18" s="202" t="s">
        <v>13</v>
      </c>
      <c r="B18" s="203"/>
      <c r="C18" s="203"/>
      <c r="D18" s="203"/>
      <c r="E18" s="203"/>
      <c r="F18" s="204"/>
      <c r="G18" s="181" t="s">
        <v>6</v>
      </c>
      <c r="H18" s="181"/>
      <c r="I18" s="182"/>
      <c r="J18" s="182"/>
      <c r="K18" s="182"/>
      <c r="L18" s="183" t="s">
        <v>3</v>
      </c>
      <c r="M18" s="185" t="s">
        <v>4</v>
      </c>
      <c r="N18" s="237" t="s">
        <v>5</v>
      </c>
      <c r="O18" s="216" t="s">
        <v>43</v>
      </c>
      <c r="P18" s="217"/>
      <c r="Q18" s="84">
        <v>5</v>
      </c>
    </row>
    <row r="19" spans="1:17">
      <c r="A19" s="6" t="s">
        <v>19</v>
      </c>
      <c r="B19" s="7" t="s">
        <v>32</v>
      </c>
      <c r="C19" s="7" t="s">
        <v>33</v>
      </c>
      <c r="D19" s="7" t="s">
        <v>31</v>
      </c>
      <c r="E19" s="7" t="s">
        <v>30</v>
      </c>
      <c r="F19" s="7" t="s">
        <v>27</v>
      </c>
      <c r="G19" s="4" t="str">
        <f>+B19</f>
        <v>Costo</v>
      </c>
      <c r="H19" s="4" t="str">
        <f>+C19</f>
        <v>Tiempo</v>
      </c>
      <c r="I19" s="4" t="s">
        <v>31</v>
      </c>
      <c r="J19" s="4" t="s">
        <v>30</v>
      </c>
      <c r="K19" s="4" t="s">
        <v>27</v>
      </c>
      <c r="L19" s="184"/>
      <c r="M19" s="186"/>
      <c r="N19" s="238"/>
      <c r="O19" s="216" t="s">
        <v>44</v>
      </c>
      <c r="P19" s="217"/>
      <c r="Q19" s="85">
        <f>AVERAGE(N20:N24)</f>
        <v>5.1233977386145444</v>
      </c>
    </row>
    <row r="20" spans="1:17">
      <c r="A20" s="8" t="s">
        <v>32</v>
      </c>
      <c r="B20" s="75">
        <v>1</v>
      </c>
      <c r="C20" s="76">
        <f>1/4</f>
        <v>0.25</v>
      </c>
      <c r="D20" s="76">
        <f>1/6</f>
        <v>0.16666666666666666</v>
      </c>
      <c r="E20" s="76">
        <f>1/5</f>
        <v>0.2</v>
      </c>
      <c r="F20" s="88">
        <v>0.14285714285714285</v>
      </c>
      <c r="G20" s="77">
        <f>+B20/$B$25</f>
        <v>4.3478260869565216E-2</v>
      </c>
      <c r="H20" s="77">
        <f>+C20/$C$25</f>
        <v>2.4390243902439025E-2</v>
      </c>
      <c r="I20" s="77">
        <f>+D20/$D$25</f>
        <v>4.1666666666666664E-2</v>
      </c>
      <c r="J20" s="77">
        <f>+E20/$E$25</f>
        <v>2.9850746268656716E-2</v>
      </c>
      <c r="K20" s="77">
        <f>+F20/$F$25</f>
        <v>6.4171122994652399E-2</v>
      </c>
      <c r="L20" s="78">
        <f>AVERAGE(G20:K20)</f>
        <v>4.0711408140395998E-2</v>
      </c>
      <c r="M20" s="82">
        <f t="array" ref="M20:M24">MMULT(B20:F24,L20:L24)</f>
        <v>0.20523863325163186</v>
      </c>
      <c r="N20" s="83">
        <f>M20/L20</f>
        <v>5.0413051924869015</v>
      </c>
      <c r="O20" s="216" t="s">
        <v>1</v>
      </c>
      <c r="P20" s="217"/>
      <c r="Q20" s="85">
        <f>+(Q19-Q18)/(Q18-1)</f>
        <v>3.0849434653636099E-2</v>
      </c>
    </row>
    <row r="21" spans="1:17">
      <c r="A21" s="8" t="s">
        <v>33</v>
      </c>
      <c r="B21" s="75">
        <f>1/C20</f>
        <v>4</v>
      </c>
      <c r="C21" s="75">
        <v>1</v>
      </c>
      <c r="D21" s="76">
        <f>1/3</f>
        <v>0.33333333333333331</v>
      </c>
      <c r="E21" s="76">
        <f>1/2</f>
        <v>0.5</v>
      </c>
      <c r="F21" s="88">
        <f>1/4</f>
        <v>0.25</v>
      </c>
      <c r="G21" s="77">
        <f>+B21/$B$25</f>
        <v>0.17391304347826086</v>
      </c>
      <c r="H21" s="77">
        <f>+C21/$C$25</f>
        <v>9.7560975609756101E-2</v>
      </c>
      <c r="I21" s="77">
        <f>+D21/$D$25</f>
        <v>8.3333333333333329E-2</v>
      </c>
      <c r="J21" s="77">
        <f>+E21/$E$25</f>
        <v>7.4626865671641784E-2</v>
      </c>
      <c r="K21" s="77">
        <f>+F21/$F$25</f>
        <v>0.1122994652406417</v>
      </c>
      <c r="L21" s="78">
        <f>AVERAGE(G21:K21)</f>
        <v>0.10834673666672674</v>
      </c>
      <c r="M21" s="82">
        <v>0.54786379480834568</v>
      </c>
      <c r="N21" s="83">
        <f>M21/L21</f>
        <v>5.0565786442979643</v>
      </c>
      <c r="O21" s="216" t="s">
        <v>45</v>
      </c>
      <c r="P21" s="217"/>
      <c r="Q21" s="86">
        <f>+(1.98*(Q18-2))/Q18</f>
        <v>1.1879999999999999</v>
      </c>
    </row>
    <row r="22" spans="1:17">
      <c r="A22" s="8" t="s">
        <v>31</v>
      </c>
      <c r="B22" s="75">
        <f>1/D20</f>
        <v>6</v>
      </c>
      <c r="C22" s="75">
        <f>1/D21</f>
        <v>3</v>
      </c>
      <c r="D22" s="75">
        <v>1</v>
      </c>
      <c r="E22" s="75">
        <v>2</v>
      </c>
      <c r="F22" s="76">
        <v>0.5</v>
      </c>
      <c r="G22" s="77">
        <f>+B22/$B$25</f>
        <v>0.2608695652173913</v>
      </c>
      <c r="H22" s="77">
        <f>+C22/$C$25</f>
        <v>0.29268292682926828</v>
      </c>
      <c r="I22" s="77">
        <f>+D22/$D$25</f>
        <v>0.25</v>
      </c>
      <c r="J22" s="77">
        <f>+E22/$E$25</f>
        <v>0.29850746268656714</v>
      </c>
      <c r="K22" s="77">
        <f>+F22/$F$25</f>
        <v>0.2245989304812834</v>
      </c>
      <c r="L22" s="78">
        <f>AVERAGE(G22:K22)</f>
        <v>0.26533177704290206</v>
      </c>
      <c r="M22" s="82">
        <v>1.378395357129889</v>
      </c>
      <c r="N22" s="83">
        <f>M22/L22</f>
        <v>5.1949878468835395</v>
      </c>
      <c r="O22" s="216" t="s">
        <v>12</v>
      </c>
      <c r="P22" s="217"/>
      <c r="Q22" s="87">
        <f>+Q20/Q21</f>
        <v>2.5967537587235773E-2</v>
      </c>
    </row>
    <row r="23" spans="1:17">
      <c r="A23" s="8" t="s">
        <v>30</v>
      </c>
      <c r="B23" s="75">
        <f>1/E20</f>
        <v>5</v>
      </c>
      <c r="C23" s="89">
        <f>1/E21</f>
        <v>2</v>
      </c>
      <c r="D23" s="75">
        <f>1/E22</f>
        <v>0.5</v>
      </c>
      <c r="E23" s="75">
        <v>1</v>
      </c>
      <c r="F23" s="75">
        <v>0.33333333333333331</v>
      </c>
      <c r="G23" s="77">
        <f>+B23/$B$25</f>
        <v>0.21739130434782608</v>
      </c>
      <c r="H23" s="77">
        <f>+C23/$C$25</f>
        <v>0.1951219512195122</v>
      </c>
      <c r="I23" s="77">
        <f>+D23/$D$25</f>
        <v>0.125</v>
      </c>
      <c r="J23" s="77">
        <f>+E23/$E$25</f>
        <v>0.14925373134328357</v>
      </c>
      <c r="K23" s="77">
        <f>+F23/$F$25</f>
        <v>0.1497326203208556</v>
      </c>
      <c r="L23" s="78">
        <f>AVERAGE(G23:K23)</f>
        <v>0.16729992144629549</v>
      </c>
      <c r="M23" s="82">
        <v>0.85965304290440647</v>
      </c>
      <c r="N23" s="83">
        <f>M23/L23</f>
        <v>5.1383947791055089</v>
      </c>
      <c r="O23" s="216" t="s">
        <v>10</v>
      </c>
      <c r="P23" s="217"/>
      <c r="Q23" s="84" t="str">
        <f>IF(Q22&lt;=0.1,"SI","NO")</f>
        <v>SI</v>
      </c>
    </row>
    <row r="24" spans="1:17">
      <c r="A24" s="8" t="s">
        <v>27</v>
      </c>
      <c r="B24" s="90">
        <f>1/F20</f>
        <v>7</v>
      </c>
      <c r="C24" s="86">
        <f>1/F21</f>
        <v>4</v>
      </c>
      <c r="D24" s="91">
        <f>1/F22</f>
        <v>2</v>
      </c>
      <c r="E24" s="91">
        <f>1/F23</f>
        <v>3</v>
      </c>
      <c r="F24" s="92">
        <v>1</v>
      </c>
      <c r="G24" s="77">
        <f>+B24/$B$25</f>
        <v>0.30434782608695654</v>
      </c>
      <c r="H24" s="77">
        <f>+C24/$C$25</f>
        <v>0.3902439024390244</v>
      </c>
      <c r="I24" s="77">
        <f>+D24/$D$25</f>
        <v>0.5</v>
      </c>
      <c r="J24" s="77">
        <f>+E24/$E$25</f>
        <v>0.44776119402985076</v>
      </c>
      <c r="K24" s="77">
        <f>+F24/$F$25</f>
        <v>0.44919786096256681</v>
      </c>
      <c r="L24" s="78">
        <f>AVERAGE(G24:K24)</f>
        <v>0.41831015670367966</v>
      </c>
      <c r="M24" s="82">
        <v>2.1692402787780494</v>
      </c>
      <c r="N24" s="83">
        <f>M24/L24</f>
        <v>5.1857222302988077</v>
      </c>
    </row>
    <row r="25" spans="1:17">
      <c r="A25" s="9" t="s">
        <v>2</v>
      </c>
      <c r="B25" s="79">
        <f t="shared" ref="B25:L25" si="0">SUM(B20:B24)</f>
        <v>23</v>
      </c>
      <c r="C25" s="79">
        <f t="shared" si="0"/>
        <v>10.25</v>
      </c>
      <c r="D25" s="79">
        <f t="shared" si="0"/>
        <v>4</v>
      </c>
      <c r="E25" s="79">
        <f t="shared" si="0"/>
        <v>6.7</v>
      </c>
      <c r="F25" s="79">
        <f t="shared" si="0"/>
        <v>2.2261904761904763</v>
      </c>
      <c r="G25" s="80">
        <f t="shared" si="0"/>
        <v>1</v>
      </c>
      <c r="H25" s="80">
        <f t="shared" si="0"/>
        <v>1</v>
      </c>
      <c r="I25" s="80">
        <f t="shared" si="0"/>
        <v>1</v>
      </c>
      <c r="J25" s="80">
        <f t="shared" si="0"/>
        <v>1</v>
      </c>
      <c r="K25" s="80">
        <f t="shared" si="0"/>
        <v>1</v>
      </c>
      <c r="L25" s="81">
        <f t="shared" si="0"/>
        <v>0.99999999999999989</v>
      </c>
      <c r="M25" s="239"/>
      <c r="N25" s="240"/>
    </row>
    <row r="27" spans="1:17">
      <c r="B27" s="169" t="s">
        <v>99</v>
      </c>
      <c r="C27" s="169"/>
      <c r="D27" s="169"/>
      <c r="E27" s="169"/>
      <c r="F27" s="169"/>
      <c r="G27" s="169"/>
      <c r="H27" s="169"/>
      <c r="I27" s="169"/>
      <c r="J27" s="137"/>
    </row>
    <row r="28" spans="1:17">
      <c r="B28" s="169" t="s">
        <v>88</v>
      </c>
      <c r="C28" s="169"/>
      <c r="D28" s="169"/>
      <c r="E28" s="169"/>
      <c r="F28" s="169"/>
      <c r="G28" s="169"/>
      <c r="H28" s="169"/>
      <c r="I28" s="169"/>
      <c r="J28" s="169"/>
    </row>
    <row r="30" spans="1:17" ht="14" thickBot="1">
      <c r="A30" s="199" t="s">
        <v>46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1"/>
      <c r="L30" s="24">
        <v>1</v>
      </c>
      <c r="M30" s="20">
        <v>2</v>
      </c>
      <c r="N30" s="27" t="s">
        <v>0</v>
      </c>
    </row>
    <row r="31" spans="1:17" ht="12.75" customHeight="1">
      <c r="A31" s="202" t="s">
        <v>13</v>
      </c>
      <c r="B31" s="203"/>
      <c r="C31" s="203"/>
      <c r="D31" s="203"/>
      <c r="E31" s="203"/>
      <c r="F31" s="204"/>
      <c r="G31" s="182" t="s">
        <v>6</v>
      </c>
      <c r="H31" s="209"/>
      <c r="I31" s="209"/>
      <c r="J31" s="209"/>
      <c r="K31" s="210"/>
      <c r="L31" s="183" t="s">
        <v>3</v>
      </c>
      <c r="M31" s="97" t="s">
        <v>4</v>
      </c>
      <c r="N31" s="101" t="s">
        <v>5</v>
      </c>
      <c r="O31" s="208" t="s">
        <v>43</v>
      </c>
      <c r="P31" s="208"/>
      <c r="Q31" s="84">
        <v>5</v>
      </c>
    </row>
    <row r="32" spans="1:17">
      <c r="A32" s="6" t="s">
        <v>36</v>
      </c>
      <c r="B32" s="7" t="s">
        <v>47</v>
      </c>
      <c r="C32" s="7" t="s">
        <v>48</v>
      </c>
      <c r="D32" s="7" t="s">
        <v>49</v>
      </c>
      <c r="E32" s="7" t="s">
        <v>65</v>
      </c>
      <c r="F32" s="7" t="s">
        <v>78</v>
      </c>
      <c r="G32" s="4" t="str">
        <f>+B32</f>
        <v>Contratación</v>
      </c>
      <c r="H32" s="4" t="str">
        <f>+C32</f>
        <v>Organización</v>
      </c>
      <c r="I32" s="4" t="s">
        <v>49</v>
      </c>
      <c r="J32" s="4" t="s">
        <v>67</v>
      </c>
      <c r="K32" s="4" t="s">
        <v>78</v>
      </c>
      <c r="L32" s="184"/>
      <c r="M32" s="98"/>
      <c r="N32" s="102"/>
      <c r="O32" s="211" t="s">
        <v>44</v>
      </c>
      <c r="P32" s="212"/>
      <c r="Q32" s="85">
        <f>AVERAGE(N33:N37)</f>
        <v>5.1202280765515997</v>
      </c>
    </row>
    <row r="33" spans="1:17">
      <c r="A33" s="8" t="s">
        <v>47</v>
      </c>
      <c r="B33" s="110">
        <v>1</v>
      </c>
      <c r="C33" s="111">
        <v>0.16666666666666666</v>
      </c>
      <c r="D33" s="111">
        <v>0.5</v>
      </c>
      <c r="E33" s="111">
        <v>0.14285714285714285</v>
      </c>
      <c r="F33" s="111">
        <v>0.2</v>
      </c>
      <c r="G33" s="112">
        <f>+B33/$B$38</f>
        <v>4.7619047619047616E-2</v>
      </c>
      <c r="H33" s="112">
        <f>+C33/$C$38</f>
        <v>4.3103448275862065E-2</v>
      </c>
      <c r="I33" s="112">
        <f>+D33/$D$38</f>
        <v>3.0303030303030304E-2</v>
      </c>
      <c r="J33" s="112">
        <f>+E33/$E$38</f>
        <v>6.6666666666666666E-2</v>
      </c>
      <c r="K33" s="77">
        <f>+F33/$F$38</f>
        <v>3.1007751937984496E-2</v>
      </c>
      <c r="L33" s="113">
        <f>AVERAGE(G33:K33)</f>
        <v>4.3739988960518228E-2</v>
      </c>
      <c r="M33" s="82">
        <f t="array" ref="M33:M37">MMULT(B33:F37,L33:L37)</f>
        <v>0.22064085001695266</v>
      </c>
      <c r="N33" s="83">
        <f>M33/L33</f>
        <v>5.0443737015140417</v>
      </c>
      <c r="O33" s="211" t="s">
        <v>1</v>
      </c>
      <c r="P33" s="212"/>
      <c r="Q33" s="85">
        <f>+(Q32-Q31)/(Q31-1)</f>
        <v>3.0057019137899932E-2</v>
      </c>
    </row>
    <row r="34" spans="1:17">
      <c r="A34" s="8" t="s">
        <v>48</v>
      </c>
      <c r="B34" s="110">
        <f>1/C33</f>
        <v>6</v>
      </c>
      <c r="C34" s="110">
        <v>1</v>
      </c>
      <c r="D34" s="111">
        <v>5</v>
      </c>
      <c r="E34" s="111">
        <v>0.5</v>
      </c>
      <c r="F34" s="111">
        <v>2</v>
      </c>
      <c r="G34" s="112">
        <f>+B34/$B$38</f>
        <v>0.2857142857142857</v>
      </c>
      <c r="H34" s="112">
        <f>+C34/$C$38</f>
        <v>0.25862068965517243</v>
      </c>
      <c r="I34" s="112">
        <f>+D34/$D$38</f>
        <v>0.30303030303030304</v>
      </c>
      <c r="J34" s="112">
        <f>+E34/$E$38</f>
        <v>0.23333333333333334</v>
      </c>
      <c r="K34" s="77">
        <f>+F34/$F$38</f>
        <v>0.31007751937984496</v>
      </c>
      <c r="L34" s="113">
        <f>AVERAGE(G34:K34)</f>
        <v>0.27815522622258787</v>
      </c>
      <c r="M34" s="82">
        <v>1.4474699798998114</v>
      </c>
      <c r="N34" s="83">
        <f>M34/L34</f>
        <v>5.203820900857365</v>
      </c>
      <c r="O34" s="211" t="s">
        <v>45</v>
      </c>
      <c r="P34" s="212"/>
      <c r="Q34" s="86">
        <f>+(1.98*(Q31-2))/Q31</f>
        <v>1.1879999999999999</v>
      </c>
    </row>
    <row r="35" spans="1:17">
      <c r="A35" s="8" t="s">
        <v>49</v>
      </c>
      <c r="B35" s="110">
        <f>1/D33</f>
        <v>2</v>
      </c>
      <c r="C35" s="110">
        <f>1/D34</f>
        <v>0.2</v>
      </c>
      <c r="D35" s="110">
        <v>1</v>
      </c>
      <c r="E35" s="110">
        <v>0.16666666666666666</v>
      </c>
      <c r="F35" s="110">
        <v>0.25</v>
      </c>
      <c r="G35" s="112">
        <f>+B35/$B$38</f>
        <v>9.5238095238095233E-2</v>
      </c>
      <c r="H35" s="112">
        <f>+C35/$C$38</f>
        <v>5.1724137931034482E-2</v>
      </c>
      <c r="I35" s="112">
        <f>+D35/$D$38</f>
        <v>6.0606060606060608E-2</v>
      </c>
      <c r="J35" s="112">
        <f>+E35/$E$38</f>
        <v>7.7777777777777779E-2</v>
      </c>
      <c r="K35" s="77">
        <f>+F35/$F$38</f>
        <v>3.875968992248062E-2</v>
      </c>
      <c r="L35" s="113">
        <f>AVERAGE(G35:K35)</f>
        <v>6.4821152295089751E-2</v>
      </c>
      <c r="M35" s="82">
        <v>0.32548651655748689</v>
      </c>
      <c r="N35" s="83">
        <f>M35/L35</f>
        <v>5.0213009956341477</v>
      </c>
      <c r="O35" s="211" t="s">
        <v>12</v>
      </c>
      <c r="P35" s="212"/>
      <c r="Q35" s="87">
        <f>+Q33/Q34</f>
        <v>2.5300521159848429E-2</v>
      </c>
    </row>
    <row r="36" spans="1:17">
      <c r="A36" s="8" t="s">
        <v>65</v>
      </c>
      <c r="B36" s="110">
        <f>1/E33</f>
        <v>7</v>
      </c>
      <c r="C36" s="110">
        <f>1/E34</f>
        <v>2</v>
      </c>
      <c r="D36" s="110">
        <f>1/E35</f>
        <v>6</v>
      </c>
      <c r="E36" s="110">
        <v>1</v>
      </c>
      <c r="F36" s="110">
        <v>3</v>
      </c>
      <c r="G36" s="112">
        <f>+B36/$B$38</f>
        <v>0.33333333333333331</v>
      </c>
      <c r="H36" s="112">
        <f>+C36/$C$38</f>
        <v>0.51724137931034486</v>
      </c>
      <c r="I36" s="112">
        <f>+D36/$D$38</f>
        <v>0.36363636363636365</v>
      </c>
      <c r="J36" s="112">
        <f>+E36/$E$38</f>
        <v>0.46666666666666667</v>
      </c>
      <c r="K36" s="77">
        <f>+F36/$F$38</f>
        <v>0.46511627906976744</v>
      </c>
      <c r="L36" s="113">
        <f>AVERAGE(G36:K36)</f>
        <v>0.42919880440329522</v>
      </c>
      <c r="M36" s="82">
        <v>2.2328705776981641</v>
      </c>
      <c r="N36" s="83">
        <f>M36/L36</f>
        <v>5.2024156516523163</v>
      </c>
      <c r="O36" s="211" t="s">
        <v>10</v>
      </c>
      <c r="P36" s="212"/>
      <c r="Q36" s="84" t="str">
        <f>IF(Q35&lt;=0.1,"SI","NO")</f>
        <v>SI</v>
      </c>
    </row>
    <row r="37" spans="1:17">
      <c r="A37" s="8" t="s">
        <v>78</v>
      </c>
      <c r="B37" s="114">
        <f>1/F33</f>
        <v>5</v>
      </c>
      <c r="C37" s="110">
        <f>1/F34</f>
        <v>0.5</v>
      </c>
      <c r="D37" s="114">
        <f>1/F35</f>
        <v>4</v>
      </c>
      <c r="E37" s="110">
        <f>1/F36</f>
        <v>0.33333333333333331</v>
      </c>
      <c r="F37" s="110">
        <v>1</v>
      </c>
      <c r="G37" s="112">
        <f>+B37/$B$38</f>
        <v>0.23809523809523808</v>
      </c>
      <c r="H37" s="112">
        <f>+C37/$C$38</f>
        <v>0.12931034482758622</v>
      </c>
      <c r="I37" s="112">
        <f>+D37/$D$38</f>
        <v>0.24242424242424243</v>
      </c>
      <c r="J37" s="112">
        <f>+E37/$E$38</f>
        <v>0.15555555555555556</v>
      </c>
      <c r="K37" s="77">
        <f>+F37/$F$38</f>
        <v>0.15503875968992248</v>
      </c>
      <c r="L37" s="113">
        <f>AVERAGE(G37:K37)</f>
        <v>0.18408482811850896</v>
      </c>
      <c r="M37" s="107">
        <v>0.94421326334718492</v>
      </c>
      <c r="N37" s="83">
        <f>M37/L37</f>
        <v>5.1292291331001234</v>
      </c>
      <c r="O37" s="108"/>
      <c r="P37" s="108"/>
      <c r="Q37" s="109"/>
    </row>
    <row r="38" spans="1:17">
      <c r="A38" s="9" t="s">
        <v>2</v>
      </c>
      <c r="B38" s="115">
        <f t="shared" ref="B38:L38" si="1">SUM(B33:B37)</f>
        <v>21</v>
      </c>
      <c r="C38" s="115">
        <f t="shared" si="1"/>
        <v>3.8666666666666667</v>
      </c>
      <c r="D38" s="115">
        <f t="shared" si="1"/>
        <v>16.5</v>
      </c>
      <c r="E38" s="115">
        <f t="shared" si="1"/>
        <v>2.1428571428571428</v>
      </c>
      <c r="F38" s="115">
        <f t="shared" si="1"/>
        <v>6.45</v>
      </c>
      <c r="G38" s="116">
        <f t="shared" si="1"/>
        <v>1</v>
      </c>
      <c r="H38" s="116">
        <f t="shared" si="1"/>
        <v>1</v>
      </c>
      <c r="I38" s="116">
        <f t="shared" si="1"/>
        <v>1</v>
      </c>
      <c r="J38" s="116">
        <f t="shared" si="1"/>
        <v>1</v>
      </c>
      <c r="K38" s="80">
        <f t="shared" si="1"/>
        <v>1</v>
      </c>
      <c r="L38" s="117">
        <f t="shared" si="1"/>
        <v>1</v>
      </c>
      <c r="M38" s="99"/>
      <c r="N38" s="100"/>
    </row>
    <row r="40" spans="1:17">
      <c r="B40" s="169" t="s">
        <v>80</v>
      </c>
      <c r="C40" s="169"/>
      <c r="D40" s="169"/>
      <c r="E40" s="169"/>
      <c r="F40" s="169"/>
      <c r="G40" s="169"/>
      <c r="H40" s="169"/>
      <c r="I40" s="169"/>
      <c r="J40" s="137"/>
    </row>
    <row r="41" spans="1:17">
      <c r="B41" s="169" t="s">
        <v>90</v>
      </c>
      <c r="C41" s="169"/>
      <c r="D41" s="169"/>
      <c r="E41" s="169"/>
      <c r="F41" s="169"/>
      <c r="G41" s="169"/>
      <c r="H41" s="169"/>
      <c r="I41" s="169"/>
      <c r="J41" s="169"/>
    </row>
    <row r="43" spans="1:17" ht="14" thickBot="1">
      <c r="A43" s="199" t="s">
        <v>79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1"/>
      <c r="L43" s="24">
        <v>1</v>
      </c>
      <c r="M43" s="20">
        <v>2</v>
      </c>
      <c r="N43" s="27" t="s">
        <v>0</v>
      </c>
    </row>
    <row r="44" spans="1:17" ht="12.75" customHeight="1">
      <c r="A44" s="202" t="s">
        <v>13</v>
      </c>
      <c r="B44" s="203"/>
      <c r="C44" s="203"/>
      <c r="D44" s="203"/>
      <c r="E44" s="203"/>
      <c r="F44" s="204"/>
      <c r="G44" s="182" t="s">
        <v>6</v>
      </c>
      <c r="H44" s="209"/>
      <c r="I44" s="209"/>
      <c r="J44" s="209"/>
      <c r="K44" s="210"/>
      <c r="L44" s="183" t="s">
        <v>3</v>
      </c>
      <c r="M44" s="97" t="s">
        <v>4</v>
      </c>
      <c r="N44" s="101" t="s">
        <v>5</v>
      </c>
      <c r="O44" s="208" t="s">
        <v>43</v>
      </c>
      <c r="P44" s="208"/>
      <c r="Q44" s="84">
        <v>5</v>
      </c>
    </row>
    <row r="45" spans="1:17">
      <c r="A45" s="6" t="s">
        <v>36</v>
      </c>
      <c r="B45" s="7" t="s">
        <v>47</v>
      </c>
      <c r="C45" s="7" t="s">
        <v>48</v>
      </c>
      <c r="D45" s="7" t="s">
        <v>49</v>
      </c>
      <c r="E45" s="7" t="s">
        <v>65</v>
      </c>
      <c r="F45" s="7" t="s">
        <v>78</v>
      </c>
      <c r="G45" s="4" t="str">
        <f>+B45</f>
        <v>Contratación</v>
      </c>
      <c r="H45" s="4" t="str">
        <f>+C45</f>
        <v>Organización</v>
      </c>
      <c r="I45" s="4" t="s">
        <v>49</v>
      </c>
      <c r="J45" s="4" t="s">
        <v>67</v>
      </c>
      <c r="K45" s="4" t="s">
        <v>78</v>
      </c>
      <c r="L45" s="184"/>
      <c r="M45" s="98"/>
      <c r="N45" s="102"/>
      <c r="O45" s="208" t="s">
        <v>44</v>
      </c>
      <c r="P45" s="208"/>
      <c r="Q45" s="85">
        <f>AVERAGE(N46:N50)</f>
        <v>4.9900660061373534</v>
      </c>
    </row>
    <row r="46" spans="1:17">
      <c r="A46" s="8" t="s">
        <v>47</v>
      </c>
      <c r="B46" s="110">
        <v>1</v>
      </c>
      <c r="C46" s="111">
        <v>2</v>
      </c>
      <c r="D46" s="111">
        <v>5</v>
      </c>
      <c r="E46" s="111">
        <v>3</v>
      </c>
      <c r="F46" s="111">
        <v>4</v>
      </c>
      <c r="G46" s="112">
        <f>+B46/$B$51</f>
        <v>0.43795620437956206</v>
      </c>
      <c r="H46" s="112">
        <f>+C46/$C$51</f>
        <v>0.48979591836734698</v>
      </c>
      <c r="I46" s="112">
        <f>+D46/$D$51</f>
        <v>0.35714285714285715</v>
      </c>
      <c r="J46" s="112">
        <f>+E46/$E$51</f>
        <v>0.43902439024390244</v>
      </c>
      <c r="K46" s="77">
        <f>+F46/$F$51</f>
        <v>0.38095238095238093</v>
      </c>
      <c r="L46" s="113">
        <f>AVERAGE(G46:K46)</f>
        <v>0.42097435021720991</v>
      </c>
      <c r="M46" s="82">
        <f t="array" ref="M46:M50">MMULT(B46:F50,L46:L50)</f>
        <v>2.1195888574407862</v>
      </c>
      <c r="N46" s="83">
        <f>M46/L46</f>
        <v>5.0349596272246586</v>
      </c>
      <c r="O46" s="208" t="s">
        <v>1</v>
      </c>
      <c r="P46" s="208"/>
      <c r="Q46" s="85">
        <f>+(Q45-Q44)/(Q44-1)</f>
        <v>-2.4834984656616488E-3</v>
      </c>
    </row>
    <row r="47" spans="1:17">
      <c r="A47" s="8" t="s">
        <v>48</v>
      </c>
      <c r="B47" s="110">
        <f>1/C46</f>
        <v>0.5</v>
      </c>
      <c r="C47" s="110">
        <v>1</v>
      </c>
      <c r="D47" s="111">
        <v>4</v>
      </c>
      <c r="E47" s="111">
        <v>2</v>
      </c>
      <c r="F47" s="111">
        <v>3</v>
      </c>
      <c r="G47" s="112">
        <f>+B47/$B$51</f>
        <v>0.21897810218978103</v>
      </c>
      <c r="H47" s="112">
        <f>+C47/$C$51</f>
        <v>0.24489795918367349</v>
      </c>
      <c r="I47" s="112">
        <f>+D47/$D$51</f>
        <v>0.2857142857142857</v>
      </c>
      <c r="J47" s="112">
        <f>+E47/$E$51</f>
        <v>0.29268292682926833</v>
      </c>
      <c r="K47" s="77">
        <f>+F47/$F$51</f>
        <v>0.2857142857142857</v>
      </c>
      <c r="L47" s="113">
        <f>AVERAGE(G47:K47)</f>
        <v>0.2655975119262588</v>
      </c>
      <c r="M47" s="82">
        <v>1.3300760325493912</v>
      </c>
      <c r="N47" s="83">
        <f>M47/L47</f>
        <v>5.0078633000096664</v>
      </c>
      <c r="O47" s="208" t="s">
        <v>45</v>
      </c>
      <c r="P47" s="208"/>
      <c r="Q47" s="86">
        <f>+(1.98*(Q44-2))/Q44</f>
        <v>1.1879999999999999</v>
      </c>
    </row>
    <row r="48" spans="1:17">
      <c r="A48" s="8" t="s">
        <v>49</v>
      </c>
      <c r="B48" s="110">
        <f>1/D46</f>
        <v>0.2</v>
      </c>
      <c r="C48" s="110">
        <f>1/D47</f>
        <v>0.25</v>
      </c>
      <c r="D48" s="110">
        <v>1</v>
      </c>
      <c r="E48" s="110">
        <v>0.33333333333333331</v>
      </c>
      <c r="F48" s="110">
        <v>0.5</v>
      </c>
      <c r="G48" s="112">
        <f>+B48/$B$51</f>
        <v>8.7591240875912413E-2</v>
      </c>
      <c r="H48" s="112">
        <f>+C48/$C$51</f>
        <v>6.1224489795918373E-2</v>
      </c>
      <c r="I48" s="112">
        <f>+D48/$D$51</f>
        <v>7.1428571428571425E-2</v>
      </c>
      <c r="J48" s="112">
        <f>+E48/$E$51</f>
        <v>4.878048780487805E-2</v>
      </c>
      <c r="K48" s="77">
        <f>+F48/$F$51</f>
        <v>4.7619047619047616E-2</v>
      </c>
      <c r="L48" s="113">
        <f>AVERAGE(G48:K48)</f>
        <v>6.3328767504865574E-2</v>
      </c>
      <c r="M48" s="82">
        <v>0.31403572811238317</v>
      </c>
      <c r="N48" s="83">
        <f>M48/L48</f>
        <v>4.958816356062127</v>
      </c>
      <c r="O48" s="208" t="s">
        <v>12</v>
      </c>
      <c r="P48" s="208"/>
      <c r="Q48" s="87">
        <f>+Q46/Q47</f>
        <v>-2.0904869239576169E-3</v>
      </c>
    </row>
    <row r="49" spans="1:17">
      <c r="A49" s="8" t="s">
        <v>65</v>
      </c>
      <c r="B49" s="110">
        <f>1/E46</f>
        <v>0.33333333333333331</v>
      </c>
      <c r="C49" s="110">
        <f>1/E47</f>
        <v>0.5</v>
      </c>
      <c r="D49" s="110">
        <v>2</v>
      </c>
      <c r="E49" s="110">
        <v>1</v>
      </c>
      <c r="F49" s="110">
        <v>2</v>
      </c>
      <c r="G49" s="112">
        <f>+B49/$B$51</f>
        <v>0.145985401459854</v>
      </c>
      <c r="H49" s="112">
        <f>+C49/$C$51</f>
        <v>0.12244897959183675</v>
      </c>
      <c r="I49" s="112">
        <f>+D49/$D$51</f>
        <v>0.14285714285714285</v>
      </c>
      <c r="J49" s="112">
        <f>+E49/$E$51</f>
        <v>0.14634146341463417</v>
      </c>
      <c r="K49" s="77">
        <f>+F49/$F$51</f>
        <v>0.19047619047619047</v>
      </c>
      <c r="L49" s="113">
        <f>AVERAGE(G49:K49)</f>
        <v>0.14962183555993164</v>
      </c>
      <c r="M49" s="82">
        <v>0.75035797952199679</v>
      </c>
      <c r="N49" s="83">
        <f>M49/L49</f>
        <v>5.0150299033154013</v>
      </c>
      <c r="O49" s="208" t="s">
        <v>10</v>
      </c>
      <c r="P49" s="208"/>
      <c r="Q49" s="84" t="str">
        <f>IF(Q48&lt;=0.1,"SI","NO")</f>
        <v>SI</v>
      </c>
    </row>
    <row r="50" spans="1:17">
      <c r="A50" s="8" t="s">
        <v>78</v>
      </c>
      <c r="B50" s="110">
        <f>1/F46</f>
        <v>0.25</v>
      </c>
      <c r="C50" s="110">
        <f>1/F47</f>
        <v>0.33333333333333331</v>
      </c>
      <c r="D50" s="114">
        <f>1/F48</f>
        <v>2</v>
      </c>
      <c r="E50" s="110">
        <f>1/F49</f>
        <v>0.5</v>
      </c>
      <c r="F50" s="110">
        <v>1</v>
      </c>
      <c r="G50" s="112">
        <f>+B50/$B$51</f>
        <v>0.10948905109489052</v>
      </c>
      <c r="H50" s="112">
        <f>+C50/$C$51</f>
        <v>8.1632653061224497E-2</v>
      </c>
      <c r="I50" s="112">
        <f>+D50/$D$51</f>
        <v>0.14285714285714285</v>
      </c>
      <c r="J50" s="112">
        <f>+E50/$E$51</f>
        <v>7.3170731707317083E-2</v>
      </c>
      <c r="K50" s="77">
        <f>+F50/$F$51</f>
        <v>9.5238095238095233E-2</v>
      </c>
      <c r="L50" s="113">
        <f>AVERAGE(G50:K50)</f>
        <v>0.10047753479173402</v>
      </c>
      <c r="M50" s="82">
        <v>0.49572207911115307</v>
      </c>
      <c r="N50" s="83">
        <f>M50/L50</f>
        <v>4.9336608440749146</v>
      </c>
      <c r="O50" s="108"/>
      <c r="P50" s="108"/>
      <c r="Q50" s="109"/>
    </row>
    <row r="51" spans="1:17">
      <c r="A51" s="9" t="s">
        <v>2</v>
      </c>
      <c r="B51" s="115">
        <f t="shared" ref="B51:L51" si="2">SUM(B46:B50)</f>
        <v>2.2833333333333332</v>
      </c>
      <c r="C51" s="115">
        <f t="shared" si="2"/>
        <v>4.083333333333333</v>
      </c>
      <c r="D51" s="115">
        <f t="shared" si="2"/>
        <v>14</v>
      </c>
      <c r="E51" s="115">
        <f t="shared" si="2"/>
        <v>6.833333333333333</v>
      </c>
      <c r="F51" s="115">
        <f t="shared" si="2"/>
        <v>10.5</v>
      </c>
      <c r="G51" s="116">
        <f t="shared" si="2"/>
        <v>1</v>
      </c>
      <c r="H51" s="116">
        <f t="shared" si="2"/>
        <v>1</v>
      </c>
      <c r="I51" s="116">
        <f t="shared" si="2"/>
        <v>0.99999999999999978</v>
      </c>
      <c r="J51" s="112">
        <f t="shared" si="2"/>
        <v>1</v>
      </c>
      <c r="K51" s="80">
        <f t="shared" si="2"/>
        <v>0.99999999999999989</v>
      </c>
      <c r="L51" s="117">
        <f t="shared" si="2"/>
        <v>0.99999999999999989</v>
      </c>
      <c r="M51" s="119"/>
      <c r="N51" s="119"/>
    </row>
    <row r="52" spans="1:17">
      <c r="A52" s="140"/>
      <c r="B52" s="141"/>
      <c r="C52" s="141"/>
      <c r="D52" s="141"/>
      <c r="E52" s="141"/>
      <c r="F52" s="141"/>
      <c r="G52" s="142"/>
      <c r="M52" s="119"/>
      <c r="N52" s="119"/>
    </row>
    <row r="53" spans="1:17">
      <c r="A53" s="140"/>
      <c r="B53" s="169" t="s">
        <v>84</v>
      </c>
      <c r="C53" s="169"/>
      <c r="D53" s="169"/>
      <c r="E53" s="169"/>
      <c r="F53" s="169"/>
      <c r="G53" s="169"/>
      <c r="H53" s="169"/>
      <c r="I53" s="169"/>
      <c r="J53" s="137"/>
      <c r="M53" s="119"/>
      <c r="N53" s="119"/>
    </row>
    <row r="54" spans="1:17">
      <c r="A54" s="140"/>
      <c r="B54" s="169" t="s">
        <v>91</v>
      </c>
      <c r="C54" s="169"/>
      <c r="D54" s="169"/>
      <c r="E54" s="169"/>
      <c r="F54" s="169"/>
      <c r="G54" s="169"/>
      <c r="H54" s="169"/>
      <c r="I54" s="169"/>
      <c r="J54" s="169"/>
      <c r="M54" s="119"/>
      <c r="N54" s="119"/>
    </row>
    <row r="55" spans="1:17">
      <c r="A55" s="140"/>
      <c r="B55" s="141"/>
      <c r="C55" s="141"/>
      <c r="D55" s="141"/>
      <c r="E55" s="141"/>
      <c r="F55" s="141"/>
      <c r="G55" s="142"/>
      <c r="M55" s="118"/>
    </row>
    <row r="56" spans="1:17" ht="14" thickBot="1">
      <c r="A56" s="199" t="s">
        <v>52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1"/>
      <c r="L56" s="24">
        <v>1</v>
      </c>
      <c r="M56" s="20">
        <v>2</v>
      </c>
      <c r="N56" s="27" t="s">
        <v>0</v>
      </c>
    </row>
    <row r="57" spans="1:17" ht="12.75" customHeight="1">
      <c r="A57" s="202" t="s">
        <v>13</v>
      </c>
      <c r="B57" s="203"/>
      <c r="C57" s="203"/>
      <c r="D57" s="203"/>
      <c r="E57" s="203"/>
      <c r="F57" s="204"/>
      <c r="G57" s="205" t="s">
        <v>6</v>
      </c>
      <c r="H57" s="206"/>
      <c r="I57" s="206"/>
      <c r="J57" s="206"/>
      <c r="K57" s="207"/>
      <c r="L57" s="183" t="s">
        <v>3</v>
      </c>
      <c r="M57" s="97" t="s">
        <v>4</v>
      </c>
      <c r="N57" s="101" t="s">
        <v>5</v>
      </c>
      <c r="O57" s="208" t="s">
        <v>43</v>
      </c>
      <c r="P57" s="208"/>
      <c r="Q57" s="84">
        <v>5</v>
      </c>
    </row>
    <row r="58" spans="1:17">
      <c r="A58" s="6" t="s">
        <v>36</v>
      </c>
      <c r="B58" s="7" t="s">
        <v>47</v>
      </c>
      <c r="C58" s="7" t="s">
        <v>48</v>
      </c>
      <c r="D58" s="7" t="s">
        <v>49</v>
      </c>
      <c r="E58" s="7" t="s">
        <v>65</v>
      </c>
      <c r="F58" s="7" t="s">
        <v>78</v>
      </c>
      <c r="G58" s="4" t="str">
        <f>+B58</f>
        <v>Contratación</v>
      </c>
      <c r="H58" s="4" t="str">
        <f>+C58</f>
        <v>Organización</v>
      </c>
      <c r="I58" s="4" t="s">
        <v>49</v>
      </c>
      <c r="J58" s="4" t="s">
        <v>67</v>
      </c>
      <c r="K58" s="4" t="s">
        <v>78</v>
      </c>
      <c r="L58" s="184"/>
      <c r="M58" s="98"/>
      <c r="N58" s="102"/>
      <c r="O58" s="208" t="s">
        <v>44</v>
      </c>
      <c r="P58" s="208"/>
      <c r="Q58" s="85">
        <f>AVERAGE(N59:N63)</f>
        <v>4.9759830546492534</v>
      </c>
    </row>
    <row r="59" spans="1:17">
      <c r="A59" s="8" t="s">
        <v>47</v>
      </c>
      <c r="B59" s="110">
        <v>1</v>
      </c>
      <c r="C59" s="111">
        <v>2</v>
      </c>
      <c r="D59" s="111">
        <v>3</v>
      </c>
      <c r="E59" s="111">
        <v>0.5</v>
      </c>
      <c r="F59" s="111">
        <v>0.33333333333333331</v>
      </c>
      <c r="G59" s="112">
        <f>+B59/$B$64</f>
        <v>0.14634146341463417</v>
      </c>
      <c r="H59" s="112">
        <f>+C59/$C$64</f>
        <v>0.19047619047619047</v>
      </c>
      <c r="I59" s="112">
        <f>+D59/$D$64</f>
        <v>0.23076923076923078</v>
      </c>
      <c r="J59" s="112">
        <f>+E59/$E$64</f>
        <v>0.12244897959183675</v>
      </c>
      <c r="K59" s="77">
        <f>+F59/$F$64</f>
        <v>0.145985401459854</v>
      </c>
      <c r="L59" s="113">
        <f>AVERAGE(G59:K59)</f>
        <v>0.16720425314234921</v>
      </c>
      <c r="M59" s="82">
        <f t="array" ref="M59:M63">MMULT(B59:F63,L59:L63)</f>
        <v>0.82760616094627637</v>
      </c>
      <c r="N59" s="83">
        <f>M59/L59</f>
        <v>4.9496717062675106</v>
      </c>
      <c r="O59" s="208" t="s">
        <v>1</v>
      </c>
      <c r="P59" s="208"/>
      <c r="Q59" s="85">
        <f>+(Q58-Q57)/(Q57-1)</f>
        <v>-6.0042363376866525E-3</v>
      </c>
    </row>
    <row r="60" spans="1:17">
      <c r="A60" s="8" t="s">
        <v>48</v>
      </c>
      <c r="B60" s="110">
        <f>1/C59</f>
        <v>0.5</v>
      </c>
      <c r="C60" s="110">
        <v>1</v>
      </c>
      <c r="D60" s="111">
        <v>2</v>
      </c>
      <c r="E60" s="111">
        <v>0.33333333333333331</v>
      </c>
      <c r="F60" s="111">
        <v>0.25</v>
      </c>
      <c r="G60" s="112">
        <f>+B60/$B$64</f>
        <v>7.3170731707317083E-2</v>
      </c>
      <c r="H60" s="112">
        <f>+C60/$C$64</f>
        <v>9.5238095238095233E-2</v>
      </c>
      <c r="I60" s="112">
        <f>+D60/$D$64</f>
        <v>0.15384615384615385</v>
      </c>
      <c r="J60" s="112">
        <f>+E60/$E$64</f>
        <v>8.1632653061224497E-2</v>
      </c>
      <c r="K60" s="77">
        <f>+F60/$F$64</f>
        <v>0.10948905109489052</v>
      </c>
      <c r="L60" s="113">
        <f>AVERAGE(G60:K60)</f>
        <v>0.10267533698953624</v>
      </c>
      <c r="M60" s="82">
        <v>0.50149130988038382</v>
      </c>
      <c r="N60" s="83">
        <f>M60/L60</f>
        <v>4.8842431355398563</v>
      </c>
      <c r="O60" s="208" t="s">
        <v>45</v>
      </c>
      <c r="P60" s="208"/>
      <c r="Q60" s="86">
        <f>+(1.98*(Q57-2))/Q57</f>
        <v>1.1879999999999999</v>
      </c>
    </row>
    <row r="61" spans="1:17">
      <c r="A61" s="8" t="s">
        <v>49</v>
      </c>
      <c r="B61" s="110">
        <f>1/D59</f>
        <v>0.33333333333333331</v>
      </c>
      <c r="C61" s="110">
        <f>1/D60</f>
        <v>0.5</v>
      </c>
      <c r="D61" s="110">
        <v>1</v>
      </c>
      <c r="E61" s="110">
        <v>0.25</v>
      </c>
      <c r="F61" s="110">
        <v>0.2</v>
      </c>
      <c r="G61" s="112">
        <f>+B61/$B$64</f>
        <v>4.878048780487805E-2</v>
      </c>
      <c r="H61" s="112">
        <f>+C61/$C$64</f>
        <v>4.7619047619047616E-2</v>
      </c>
      <c r="I61" s="112">
        <f>+D61/$D$64</f>
        <v>7.6923076923076927E-2</v>
      </c>
      <c r="J61" s="112">
        <f>+E61/$E$64</f>
        <v>6.1224489795918373E-2</v>
      </c>
      <c r="K61" s="77">
        <f>+F61/$F$64</f>
        <v>8.7591240875912413E-2</v>
      </c>
      <c r="L61" s="113">
        <f>AVERAGE(G61:K61)</f>
        <v>6.4427668603766669E-2</v>
      </c>
      <c r="M61" s="82">
        <v>0.31659983067648573</v>
      </c>
      <c r="N61" s="83">
        <f>M61/L61</f>
        <v>4.9140351891916225</v>
      </c>
      <c r="O61" s="208" t="s">
        <v>12</v>
      </c>
      <c r="P61" s="208"/>
      <c r="Q61" s="87">
        <f>+Q59/Q60</f>
        <v>-5.054070991318731E-3</v>
      </c>
    </row>
    <row r="62" spans="1:17">
      <c r="A62" s="8" t="s">
        <v>65</v>
      </c>
      <c r="B62" s="110">
        <f>1/E59</f>
        <v>2</v>
      </c>
      <c r="C62" s="110">
        <f>1/E60</f>
        <v>3</v>
      </c>
      <c r="D62" s="110">
        <v>2</v>
      </c>
      <c r="E62" s="110">
        <v>1</v>
      </c>
      <c r="F62" s="110">
        <v>0.5</v>
      </c>
      <c r="G62" s="112">
        <f>+B62/$B$64</f>
        <v>0.29268292682926833</v>
      </c>
      <c r="H62" s="112">
        <f>+C62/$C$64</f>
        <v>0.2857142857142857</v>
      </c>
      <c r="I62" s="112">
        <f>+D62/$D$64</f>
        <v>0.15384615384615385</v>
      </c>
      <c r="J62" s="112">
        <f>+E62/$E$64</f>
        <v>0.24489795918367349</v>
      </c>
      <c r="K62" s="77">
        <f>+F62/$F$64</f>
        <v>0.21897810218978103</v>
      </c>
      <c r="L62" s="113">
        <f>AVERAGE(G62:K62)</f>
        <v>0.23922388555263246</v>
      </c>
      <c r="M62" s="82">
        <v>1.2237481678693307</v>
      </c>
      <c r="N62" s="83">
        <f>M62/L62</f>
        <v>5.1154932336390369</v>
      </c>
      <c r="O62" s="208" t="s">
        <v>10</v>
      </c>
      <c r="P62" s="208"/>
      <c r="Q62" s="84" t="str">
        <f>IF(Q61&lt;=0.1,"SI","NO")</f>
        <v>SI</v>
      </c>
    </row>
    <row r="63" spans="1:17">
      <c r="A63" s="8" t="s">
        <v>78</v>
      </c>
      <c r="B63" s="110">
        <f>1/F59</f>
        <v>3</v>
      </c>
      <c r="C63" s="110">
        <f>1/F60</f>
        <v>4</v>
      </c>
      <c r="D63" s="114">
        <f>1/F61</f>
        <v>5</v>
      </c>
      <c r="E63" s="110">
        <f>1/F62</f>
        <v>2</v>
      </c>
      <c r="F63" s="110">
        <v>1</v>
      </c>
      <c r="G63" s="112">
        <f>+B63/$B$64</f>
        <v>0.43902439024390244</v>
      </c>
      <c r="H63" s="112">
        <f>+C63/$C$64</f>
        <v>0.38095238095238093</v>
      </c>
      <c r="I63" s="112">
        <f>+D63/$D$64</f>
        <v>0.38461538461538464</v>
      </c>
      <c r="J63" s="112">
        <f>+E63/$E$64</f>
        <v>0.48979591836734698</v>
      </c>
      <c r="K63" s="77">
        <f>+F63/$F$64</f>
        <v>0.43795620437956206</v>
      </c>
      <c r="L63" s="113">
        <f>AVERAGE(G63:K63)</f>
        <v>0.42646885571171539</v>
      </c>
      <c r="M63" s="82">
        <v>2.1393690772210063</v>
      </c>
      <c r="N63" s="83">
        <f>M63/L63</f>
        <v>5.0164720086082397</v>
      </c>
      <c r="O63" s="108"/>
      <c r="P63" s="108"/>
      <c r="Q63" s="109"/>
    </row>
    <row r="64" spans="1:17">
      <c r="A64" s="9" t="s">
        <v>2</v>
      </c>
      <c r="B64" s="115">
        <f t="shared" ref="B64:L64" si="3">SUM(B59:B63)</f>
        <v>6.833333333333333</v>
      </c>
      <c r="C64" s="115">
        <f t="shared" si="3"/>
        <v>10.5</v>
      </c>
      <c r="D64" s="115">
        <f t="shared" si="3"/>
        <v>13</v>
      </c>
      <c r="E64" s="115">
        <f t="shared" si="3"/>
        <v>4.083333333333333</v>
      </c>
      <c r="F64" s="115">
        <f t="shared" si="3"/>
        <v>2.2833333333333332</v>
      </c>
      <c r="G64" s="116">
        <f t="shared" si="3"/>
        <v>1</v>
      </c>
      <c r="H64" s="116">
        <f t="shared" si="3"/>
        <v>1</v>
      </c>
      <c r="I64" s="116">
        <f t="shared" si="3"/>
        <v>1</v>
      </c>
      <c r="J64" s="112">
        <f t="shared" si="3"/>
        <v>1</v>
      </c>
      <c r="K64" s="80">
        <f t="shared" si="3"/>
        <v>1</v>
      </c>
      <c r="L64" s="117">
        <f t="shared" si="3"/>
        <v>1</v>
      </c>
      <c r="M64" s="119"/>
      <c r="N64" s="119"/>
    </row>
    <row r="65" spans="1:17">
      <c r="A65" s="140"/>
      <c r="B65" s="141"/>
      <c r="C65" s="141"/>
      <c r="D65" s="141"/>
      <c r="E65" s="141"/>
      <c r="F65" s="141"/>
      <c r="G65" s="120"/>
      <c r="H65" s="120"/>
      <c r="I65" s="120"/>
      <c r="J65" s="141"/>
      <c r="K65" s="143"/>
      <c r="L65" s="144"/>
      <c r="M65" s="119"/>
      <c r="N65" s="119"/>
    </row>
    <row r="66" spans="1:17">
      <c r="A66" s="140"/>
      <c r="B66" s="169" t="s">
        <v>86</v>
      </c>
      <c r="C66" s="169"/>
      <c r="D66" s="169"/>
      <c r="E66" s="169"/>
      <c r="F66" s="169"/>
      <c r="G66" s="169"/>
      <c r="H66" s="169"/>
      <c r="I66" s="169"/>
      <c r="J66" s="137"/>
      <c r="K66" s="143"/>
      <c r="L66" s="144"/>
      <c r="M66" s="119"/>
      <c r="N66" s="119"/>
    </row>
    <row r="67" spans="1:17">
      <c r="A67" s="140"/>
      <c r="B67" s="169" t="s">
        <v>92</v>
      </c>
      <c r="C67" s="169"/>
      <c r="D67" s="169"/>
      <c r="E67" s="169"/>
      <c r="F67" s="169"/>
      <c r="G67" s="169"/>
      <c r="H67" s="169"/>
      <c r="I67" s="169"/>
      <c r="J67" s="169"/>
      <c r="K67" s="143"/>
      <c r="L67" s="144"/>
      <c r="M67" s="119"/>
      <c r="N67" s="119"/>
    </row>
    <row r="68" spans="1:17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7" ht="14" thickBot="1">
      <c r="A69" s="199" t="s">
        <v>53</v>
      </c>
      <c r="B69" s="200"/>
      <c r="C69" s="200"/>
      <c r="D69" s="200"/>
      <c r="E69" s="200"/>
      <c r="F69" s="200"/>
      <c r="G69" s="200"/>
      <c r="H69" s="200"/>
      <c r="I69" s="200"/>
      <c r="J69" s="200"/>
      <c r="K69" s="201"/>
      <c r="L69" s="24">
        <v>1</v>
      </c>
      <c r="M69" s="20">
        <v>2</v>
      </c>
      <c r="N69" s="27" t="s">
        <v>0</v>
      </c>
    </row>
    <row r="70" spans="1:17" ht="12.75" customHeight="1">
      <c r="A70" s="202" t="s">
        <v>13</v>
      </c>
      <c r="B70" s="203"/>
      <c r="C70" s="203"/>
      <c r="D70" s="203"/>
      <c r="E70" s="203"/>
      <c r="F70" s="204"/>
      <c r="G70" s="205" t="s">
        <v>6</v>
      </c>
      <c r="H70" s="206"/>
      <c r="I70" s="206"/>
      <c r="J70" s="206"/>
      <c r="K70" s="207"/>
      <c r="L70" s="183" t="s">
        <v>3</v>
      </c>
      <c r="M70" s="97" t="s">
        <v>4</v>
      </c>
      <c r="N70" s="101" t="s">
        <v>5</v>
      </c>
      <c r="O70" s="208" t="s">
        <v>43</v>
      </c>
      <c r="P70" s="208"/>
      <c r="Q70" s="84">
        <v>5</v>
      </c>
    </row>
    <row r="71" spans="1:17">
      <c r="A71" s="6" t="s">
        <v>36</v>
      </c>
      <c r="B71" s="7" t="s">
        <v>47</v>
      </c>
      <c r="C71" s="7" t="s">
        <v>48</v>
      </c>
      <c r="D71" s="7" t="s">
        <v>49</v>
      </c>
      <c r="E71" s="7" t="s">
        <v>65</v>
      </c>
      <c r="F71" s="7" t="s">
        <v>78</v>
      </c>
      <c r="G71" s="4" t="str">
        <f>+B71</f>
        <v>Contratación</v>
      </c>
      <c r="H71" s="4" t="str">
        <f>+C71</f>
        <v>Organización</v>
      </c>
      <c r="I71" s="4" t="s">
        <v>49</v>
      </c>
      <c r="J71" s="4" t="s">
        <v>67</v>
      </c>
      <c r="K71" s="4" t="s">
        <v>78</v>
      </c>
      <c r="L71" s="184"/>
      <c r="M71" s="98"/>
      <c r="N71" s="102"/>
      <c r="O71" s="208" t="s">
        <v>44</v>
      </c>
      <c r="P71" s="208"/>
      <c r="Q71" s="85">
        <f>AVERAGE(N72:N76)</f>
        <v>5.0995638253011464</v>
      </c>
    </row>
    <row r="72" spans="1:17">
      <c r="A72" s="8" t="s">
        <v>47</v>
      </c>
      <c r="B72" s="110">
        <v>1</v>
      </c>
      <c r="C72" s="111">
        <v>4</v>
      </c>
      <c r="D72" s="111">
        <v>6</v>
      </c>
      <c r="E72" s="111">
        <v>3</v>
      </c>
      <c r="F72" s="111">
        <v>2</v>
      </c>
      <c r="G72" s="112">
        <f>+B72/$B$77</f>
        <v>0.44444444444444442</v>
      </c>
      <c r="H72" s="112">
        <f>+C72/$C$77</f>
        <v>0.38709677419354843</v>
      </c>
      <c r="I72" s="112">
        <f>+D72/$D$77</f>
        <v>0.31578947368421051</v>
      </c>
      <c r="J72" s="112">
        <f>+E72/$E$77</f>
        <v>0.44444444444444442</v>
      </c>
      <c r="K72" s="77">
        <f>+F72/$F$77</f>
        <v>0.49586776859504134</v>
      </c>
      <c r="L72" s="113">
        <f>AVERAGE(G72:K72)</f>
        <v>0.41752858107233781</v>
      </c>
      <c r="M72" s="82">
        <f t="array" ref="M72:M76">MMULT(B72:F76,L72:L76)</f>
        <v>2.1528085298111539</v>
      </c>
      <c r="N72" s="83">
        <f>M72/L72</f>
        <v>5.156074643518056</v>
      </c>
      <c r="O72" s="208" t="s">
        <v>1</v>
      </c>
      <c r="P72" s="208"/>
      <c r="Q72" s="85">
        <f>+(Q71-Q70)/(Q70-1)</f>
        <v>2.4890956325286595E-2</v>
      </c>
    </row>
    <row r="73" spans="1:17">
      <c r="A73" s="8" t="s">
        <v>48</v>
      </c>
      <c r="B73" s="110">
        <f>1/C72</f>
        <v>0.25</v>
      </c>
      <c r="C73" s="110">
        <v>1</v>
      </c>
      <c r="D73" s="111">
        <v>3</v>
      </c>
      <c r="E73" s="111">
        <v>0.5</v>
      </c>
      <c r="F73" s="111">
        <v>0.33333333333333331</v>
      </c>
      <c r="G73" s="112">
        <f>+B73/$B$77</f>
        <v>0.1111111111111111</v>
      </c>
      <c r="H73" s="112">
        <f>+C73/$C$77</f>
        <v>9.6774193548387108E-2</v>
      </c>
      <c r="I73" s="112">
        <f>+D73/$D$77</f>
        <v>0.15789473684210525</v>
      </c>
      <c r="J73" s="112">
        <f>+E73/$E$77</f>
        <v>7.407407407407407E-2</v>
      </c>
      <c r="K73" s="77">
        <f>+F73/$F$77</f>
        <v>8.2644628099173556E-2</v>
      </c>
      <c r="L73" s="113">
        <f>AVERAGE(G73:K73)</f>
        <v>0.10449974873497023</v>
      </c>
      <c r="M73" s="82">
        <v>0.52666373220985563</v>
      </c>
      <c r="N73" s="83">
        <f>M73/L73</f>
        <v>5.0398564454501003</v>
      </c>
      <c r="O73" s="208" t="s">
        <v>45</v>
      </c>
      <c r="P73" s="208"/>
      <c r="Q73" s="86">
        <f>+(1.98*(Q70-2))/Q70</f>
        <v>1.1879999999999999</v>
      </c>
    </row>
    <row r="74" spans="1:17">
      <c r="A74" s="8" t="s">
        <v>49</v>
      </c>
      <c r="B74" s="110">
        <f>1/D72</f>
        <v>0.16666666666666666</v>
      </c>
      <c r="C74" s="110">
        <f>1/D73</f>
        <v>0.33333333333333331</v>
      </c>
      <c r="D74" s="110">
        <v>1</v>
      </c>
      <c r="E74" s="110">
        <v>0.25</v>
      </c>
      <c r="F74" s="110">
        <v>0.2</v>
      </c>
      <c r="G74" s="112">
        <f>+B74/$B$77</f>
        <v>7.407407407407407E-2</v>
      </c>
      <c r="H74" s="112">
        <f>+C74/$C$77</f>
        <v>3.2258064516129031E-2</v>
      </c>
      <c r="I74" s="112">
        <f>+D74/$D$77</f>
        <v>5.2631578947368418E-2</v>
      </c>
      <c r="J74" s="112">
        <f>+E74/$E$77</f>
        <v>3.7037037037037035E-2</v>
      </c>
      <c r="K74" s="77">
        <f>+F74/$F$77</f>
        <v>4.9586776859504134E-2</v>
      </c>
      <c r="L74" s="113">
        <f>AVERAGE(G74:K74)</f>
        <v>4.9117506286822536E-2</v>
      </c>
      <c r="M74" s="82">
        <v>0.24755306490502252</v>
      </c>
      <c r="N74" s="83">
        <f>M74/L74</f>
        <v>5.0400169637976342</v>
      </c>
      <c r="O74" s="208" t="s">
        <v>12</v>
      </c>
      <c r="P74" s="208"/>
      <c r="Q74" s="87">
        <f>+Q72/Q73</f>
        <v>2.0951983438793433E-2</v>
      </c>
    </row>
    <row r="75" spans="1:17">
      <c r="A75" s="8" t="s">
        <v>65</v>
      </c>
      <c r="B75" s="110">
        <f>1/E72</f>
        <v>0.33333333333333331</v>
      </c>
      <c r="C75" s="110">
        <f>1/E73</f>
        <v>2</v>
      </c>
      <c r="D75" s="110">
        <v>4</v>
      </c>
      <c r="E75" s="110">
        <v>1</v>
      </c>
      <c r="F75" s="110">
        <v>0.5</v>
      </c>
      <c r="G75" s="112">
        <f>+B75/$B$77</f>
        <v>0.14814814814814814</v>
      </c>
      <c r="H75" s="112">
        <f>+C75/$C$77</f>
        <v>0.19354838709677422</v>
      </c>
      <c r="I75" s="112">
        <f>+D75/$D$77</f>
        <v>0.21052631578947367</v>
      </c>
      <c r="J75" s="112">
        <f>+E75/$E$77</f>
        <v>0.14814814814814814</v>
      </c>
      <c r="K75" s="77">
        <f>+F75/$F$77</f>
        <v>0.12396694214876033</v>
      </c>
      <c r="L75" s="113">
        <f>AVERAGE(G75:K75)</f>
        <v>0.16486758826626091</v>
      </c>
      <c r="M75" s="82">
        <v>0.84150659239407499</v>
      </c>
      <c r="N75" s="83">
        <f>M75/L75</f>
        <v>5.1041359993393192</v>
      </c>
      <c r="O75" s="208" t="s">
        <v>10</v>
      </c>
      <c r="P75" s="208"/>
      <c r="Q75" s="84" t="str">
        <f>IF(Q74&lt;=0.1,"SI","NO")</f>
        <v>SI</v>
      </c>
    </row>
    <row r="76" spans="1:17">
      <c r="A76" s="8" t="s">
        <v>78</v>
      </c>
      <c r="B76" s="110">
        <f>1/F72</f>
        <v>0.5</v>
      </c>
      <c r="C76" s="110">
        <f>1/F73</f>
        <v>3</v>
      </c>
      <c r="D76" s="114">
        <f>1/F74</f>
        <v>5</v>
      </c>
      <c r="E76" s="110">
        <f>1/F75</f>
        <v>2</v>
      </c>
      <c r="F76" s="110">
        <v>1</v>
      </c>
      <c r="G76" s="112">
        <f>+B76/$B$77</f>
        <v>0.22222222222222221</v>
      </c>
      <c r="H76" s="112">
        <f>+C76/$C$77</f>
        <v>0.29032258064516131</v>
      </c>
      <c r="I76" s="112">
        <f>+D76/$D$77</f>
        <v>0.26315789473684209</v>
      </c>
      <c r="J76" s="112">
        <f>+E76/$E$77</f>
        <v>0.29629629629629628</v>
      </c>
      <c r="K76" s="77">
        <f>+F76/$F$77</f>
        <v>0.24793388429752067</v>
      </c>
      <c r="L76" s="113">
        <f>AVERAGE(G76:K76)</f>
        <v>0.26398657563960853</v>
      </c>
      <c r="M76" s="82">
        <v>1.3615728203473225</v>
      </c>
      <c r="N76" s="83">
        <f>M76/L76</f>
        <v>5.157735074400625</v>
      </c>
      <c r="O76" s="108"/>
      <c r="P76" s="108"/>
      <c r="Q76" s="109"/>
    </row>
    <row r="77" spans="1:17">
      <c r="A77" s="9" t="s">
        <v>2</v>
      </c>
      <c r="B77" s="115">
        <f t="shared" ref="B77:L77" si="4">SUM(B72:B76)</f>
        <v>2.25</v>
      </c>
      <c r="C77" s="115">
        <f t="shared" si="4"/>
        <v>10.333333333333332</v>
      </c>
      <c r="D77" s="115">
        <f t="shared" si="4"/>
        <v>19</v>
      </c>
      <c r="E77" s="115">
        <f t="shared" si="4"/>
        <v>6.75</v>
      </c>
      <c r="F77" s="115">
        <f t="shared" si="4"/>
        <v>4.0333333333333332</v>
      </c>
      <c r="G77" s="116">
        <f t="shared" si="4"/>
        <v>1</v>
      </c>
      <c r="H77" s="116">
        <f t="shared" si="4"/>
        <v>1.0000000000000002</v>
      </c>
      <c r="I77" s="116">
        <f t="shared" si="4"/>
        <v>1</v>
      </c>
      <c r="J77" s="112">
        <f t="shared" si="4"/>
        <v>1</v>
      </c>
      <c r="K77" s="80">
        <f t="shared" si="4"/>
        <v>1.0000000000000002</v>
      </c>
      <c r="L77" s="117">
        <f t="shared" si="4"/>
        <v>1</v>
      </c>
      <c r="M77" s="119"/>
      <c r="N77" s="119"/>
    </row>
    <row r="78" spans="1:17">
      <c r="A78" s="140"/>
      <c r="B78" s="141"/>
      <c r="C78" s="141"/>
      <c r="D78" s="141"/>
      <c r="E78" s="141"/>
      <c r="F78" s="141"/>
      <c r="G78" s="120"/>
      <c r="H78" s="120"/>
      <c r="I78" s="120"/>
      <c r="J78" s="141"/>
      <c r="K78" s="143"/>
      <c r="L78" s="144"/>
      <c r="M78" s="119"/>
      <c r="N78" s="119"/>
    </row>
    <row r="79" spans="1:17">
      <c r="A79" s="140"/>
      <c r="B79" s="169" t="s">
        <v>87</v>
      </c>
      <c r="C79" s="169"/>
      <c r="D79" s="169"/>
      <c r="E79" s="169"/>
      <c r="F79" s="169"/>
      <c r="G79" s="169"/>
      <c r="H79" s="169"/>
      <c r="I79" s="169"/>
      <c r="J79" s="137"/>
      <c r="K79" s="143"/>
      <c r="L79" s="144"/>
      <c r="M79" s="119"/>
      <c r="N79" s="119"/>
    </row>
    <row r="80" spans="1:17">
      <c r="A80" s="140"/>
      <c r="B80" s="169" t="s">
        <v>93</v>
      </c>
      <c r="C80" s="169"/>
      <c r="D80" s="169"/>
      <c r="E80" s="169"/>
      <c r="F80" s="169"/>
      <c r="G80" s="169"/>
      <c r="H80" s="169"/>
      <c r="I80" s="169"/>
      <c r="J80" s="169"/>
      <c r="K80" s="143"/>
      <c r="L80" s="144"/>
      <c r="M80" s="119"/>
      <c r="N80" s="119"/>
    </row>
    <row r="81" spans="1:21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</row>
    <row r="82" spans="1:21" ht="14" thickBot="1">
      <c r="A82" s="199" t="s">
        <v>54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1"/>
      <c r="L82" s="24">
        <v>1</v>
      </c>
      <c r="M82" s="20">
        <v>2</v>
      </c>
      <c r="N82" s="27" t="s">
        <v>0</v>
      </c>
    </row>
    <row r="83" spans="1:21" ht="12.75" customHeight="1">
      <c r="A83" s="202" t="s">
        <v>13</v>
      </c>
      <c r="B83" s="203"/>
      <c r="C83" s="203"/>
      <c r="D83" s="203"/>
      <c r="E83" s="203"/>
      <c r="F83" s="204"/>
      <c r="G83" s="205" t="s">
        <v>6</v>
      </c>
      <c r="H83" s="206"/>
      <c r="I83" s="206"/>
      <c r="J83" s="206"/>
      <c r="K83" s="207"/>
      <c r="L83" s="183" t="s">
        <v>3</v>
      </c>
      <c r="M83" s="97" t="s">
        <v>4</v>
      </c>
      <c r="N83" s="101" t="s">
        <v>5</v>
      </c>
      <c r="O83" s="208" t="s">
        <v>43</v>
      </c>
      <c r="P83" s="208"/>
      <c r="Q83" s="84">
        <v>5</v>
      </c>
    </row>
    <row r="84" spans="1:21">
      <c r="A84" s="6" t="s">
        <v>36</v>
      </c>
      <c r="B84" s="7" t="s">
        <v>47</v>
      </c>
      <c r="C84" s="7" t="s">
        <v>48</v>
      </c>
      <c r="D84" s="7" t="s">
        <v>49</v>
      </c>
      <c r="E84" s="7" t="s">
        <v>65</v>
      </c>
      <c r="F84" s="7" t="s">
        <v>78</v>
      </c>
      <c r="G84" s="4" t="str">
        <f>+B84</f>
        <v>Contratación</v>
      </c>
      <c r="H84" s="4" t="str">
        <f>+C84</f>
        <v>Organización</v>
      </c>
      <c r="I84" s="4" t="s">
        <v>49</v>
      </c>
      <c r="J84" s="4" t="s">
        <v>67</v>
      </c>
      <c r="K84" s="4" t="s">
        <v>78</v>
      </c>
      <c r="L84" s="184"/>
      <c r="M84" s="98"/>
      <c r="N84" s="102"/>
      <c r="O84" s="208" t="s">
        <v>44</v>
      </c>
      <c r="P84" s="208"/>
      <c r="Q84" s="85">
        <f>AVERAGE(N85:N89)</f>
        <v>5.1694707446578292</v>
      </c>
    </row>
    <row r="85" spans="1:21">
      <c r="A85" s="8" t="s">
        <v>47</v>
      </c>
      <c r="B85" s="110">
        <v>1</v>
      </c>
      <c r="C85" s="111">
        <v>5</v>
      </c>
      <c r="D85" s="111">
        <v>0.25</v>
      </c>
      <c r="E85" s="111">
        <v>2</v>
      </c>
      <c r="F85" s="111">
        <v>0.5</v>
      </c>
      <c r="G85" s="112">
        <f>+B85/$B$90</f>
        <v>0.12987012987012986</v>
      </c>
      <c r="H85" s="112">
        <f>+C85/$C$90</f>
        <v>0.20833333333333334</v>
      </c>
      <c r="I85" s="112">
        <f>+D85/$D$90</f>
        <v>0.13100436681222707</v>
      </c>
      <c r="J85" s="112">
        <f>+E85/$E$90</f>
        <v>0.17777777777777778</v>
      </c>
      <c r="K85" s="77">
        <f>+F85/$F$90</f>
        <v>0.1</v>
      </c>
      <c r="L85" s="113">
        <f>AVERAGE(G85:K85)</f>
        <v>0.14939712155869361</v>
      </c>
      <c r="M85" s="82">
        <f t="array" ref="M85:M89">MMULT(B85:F89,L85:L89)</f>
        <v>0.77105159517823285</v>
      </c>
      <c r="N85" s="83">
        <f>M85/L85</f>
        <v>5.161087356527883</v>
      </c>
      <c r="O85" s="208" t="s">
        <v>1</v>
      </c>
      <c r="P85" s="208"/>
      <c r="Q85" s="85">
        <f>+(Q84-Q83)/(Q83-1)</f>
        <v>4.2367686164457297E-2</v>
      </c>
    </row>
    <row r="86" spans="1:21">
      <c r="A86" s="8" t="s">
        <v>48</v>
      </c>
      <c r="B86" s="110">
        <f>1/C85</f>
        <v>0.2</v>
      </c>
      <c r="C86" s="110">
        <v>1</v>
      </c>
      <c r="D86" s="111">
        <v>0.125</v>
      </c>
      <c r="E86" s="111">
        <v>0.25</v>
      </c>
      <c r="F86" s="111">
        <v>0.16666666666666666</v>
      </c>
      <c r="G86" s="112">
        <f>+B86/$B$90</f>
        <v>2.5974025974025976E-2</v>
      </c>
      <c r="H86" s="112">
        <f>+C86/$C$90</f>
        <v>4.1666666666666664E-2</v>
      </c>
      <c r="I86" s="112">
        <f>+D86/$D$90</f>
        <v>6.5502183406113537E-2</v>
      </c>
      <c r="J86" s="112">
        <f>+E86/$E$90</f>
        <v>2.2222222222222223E-2</v>
      </c>
      <c r="K86" s="77">
        <f>+F86/$F$90</f>
        <v>3.3333333333333333E-2</v>
      </c>
      <c r="L86" s="113">
        <f>AVERAGE(G86:K86)</f>
        <v>3.7739686320472351E-2</v>
      </c>
      <c r="M86" s="82">
        <v>0.19111835762490784</v>
      </c>
      <c r="N86" s="83">
        <f>M86/L86</f>
        <v>5.0641215192409632</v>
      </c>
      <c r="O86" s="208" t="s">
        <v>45</v>
      </c>
      <c r="P86" s="208"/>
      <c r="Q86" s="86">
        <f>+(1.98*(Q83-2))/Q83</f>
        <v>1.1879999999999999</v>
      </c>
    </row>
    <row r="87" spans="1:21">
      <c r="A87" s="8" t="s">
        <v>49</v>
      </c>
      <c r="B87" s="110">
        <f>1/D85</f>
        <v>4</v>
      </c>
      <c r="C87" s="110">
        <f>1/D86</f>
        <v>8</v>
      </c>
      <c r="D87" s="110">
        <v>1</v>
      </c>
      <c r="E87" s="110">
        <v>5</v>
      </c>
      <c r="F87" s="110">
        <v>3</v>
      </c>
      <c r="G87" s="112">
        <f>+B87/$B$90</f>
        <v>0.51948051948051943</v>
      </c>
      <c r="H87" s="112">
        <f>+C87/$C$90</f>
        <v>0.33333333333333331</v>
      </c>
      <c r="I87" s="112">
        <f>+D87/$D$90</f>
        <v>0.5240174672489083</v>
      </c>
      <c r="J87" s="112">
        <f>+E87/$E$90</f>
        <v>0.44444444444444442</v>
      </c>
      <c r="K87" s="77">
        <f>+F87/$F$90</f>
        <v>0.6</v>
      </c>
      <c r="L87" s="113">
        <f>AVERAGE(G87:K87)</f>
        <v>0.48425515290144105</v>
      </c>
      <c r="M87" s="82">
        <v>2.5663695596010005</v>
      </c>
      <c r="N87" s="83">
        <f>M87/L87</f>
        <v>5.2996226146990031</v>
      </c>
      <c r="O87" s="208" t="s">
        <v>12</v>
      </c>
      <c r="P87" s="208"/>
      <c r="Q87" s="87">
        <f>+Q85/Q86</f>
        <v>3.5663035491967421E-2</v>
      </c>
    </row>
    <row r="88" spans="1:21">
      <c r="A88" s="8" t="s">
        <v>65</v>
      </c>
      <c r="B88" s="110">
        <f>1/E85</f>
        <v>0.5</v>
      </c>
      <c r="C88" s="110">
        <f>1/E86</f>
        <v>4</v>
      </c>
      <c r="D88" s="110">
        <v>0.2</v>
      </c>
      <c r="E88" s="110">
        <v>1</v>
      </c>
      <c r="F88" s="110">
        <v>0.33333333333333331</v>
      </c>
      <c r="G88" s="112">
        <f>+B88/$B$90</f>
        <v>6.4935064935064929E-2</v>
      </c>
      <c r="H88" s="112">
        <f>+C88/$C$90</f>
        <v>0.16666666666666666</v>
      </c>
      <c r="I88" s="112">
        <f>+D88/$D$90</f>
        <v>0.10480349344978167</v>
      </c>
      <c r="J88" s="112">
        <f>+E88/$E$90</f>
        <v>8.8888888888888892E-2</v>
      </c>
      <c r="K88" s="77">
        <f>+F88/$F$90</f>
        <v>6.6666666666666666E-2</v>
      </c>
      <c r="L88" s="113">
        <f>AVERAGE(G88:K88)</f>
        <v>9.8392156121413762E-2</v>
      </c>
      <c r="M88" s="82">
        <v>0.49763912046226461</v>
      </c>
      <c r="N88" s="83">
        <f>M88/L88</f>
        <v>5.0577113062568611</v>
      </c>
      <c r="O88" s="208" t="s">
        <v>10</v>
      </c>
      <c r="P88" s="208"/>
      <c r="Q88" s="84" t="str">
        <f>IF(Q87&lt;=0.1,"SI","NO")</f>
        <v>SI</v>
      </c>
    </row>
    <row r="89" spans="1:21">
      <c r="A89" s="8" t="s">
        <v>78</v>
      </c>
      <c r="B89" s="110">
        <f>1/F85</f>
        <v>2</v>
      </c>
      <c r="C89" s="110">
        <f>1/F86</f>
        <v>6</v>
      </c>
      <c r="D89" s="110">
        <f>1/F87</f>
        <v>0.33333333333333331</v>
      </c>
      <c r="E89" s="110">
        <f>1/F88</f>
        <v>3</v>
      </c>
      <c r="F89" s="110">
        <v>1</v>
      </c>
      <c r="G89" s="112">
        <f>+B89/$B$90</f>
        <v>0.25974025974025972</v>
      </c>
      <c r="H89" s="112">
        <f>+C89/$C$90</f>
        <v>0.25</v>
      </c>
      <c r="I89" s="112">
        <f>+D89/$D$90</f>
        <v>0.17467248908296942</v>
      </c>
      <c r="J89" s="112">
        <f>+E89/$E$90</f>
        <v>0.26666666666666666</v>
      </c>
      <c r="K89" s="77">
        <f>+F89/$F$90</f>
        <v>0.2</v>
      </c>
      <c r="L89" s="113">
        <f>AVERAGE(G89:K89)</f>
        <v>0.23021588309797916</v>
      </c>
      <c r="M89" s="82">
        <v>1.2120430968029221</v>
      </c>
      <c r="N89" s="83">
        <f>M89/L89</f>
        <v>5.2648109265644383</v>
      </c>
      <c r="O89" s="108"/>
      <c r="P89" s="108"/>
      <c r="Q89" s="109"/>
    </row>
    <row r="90" spans="1:21">
      <c r="A90" s="9" t="s">
        <v>2</v>
      </c>
      <c r="B90" s="115">
        <f t="shared" ref="B90:L90" si="5">SUM(B85:B89)</f>
        <v>7.7</v>
      </c>
      <c r="C90" s="115">
        <f t="shared" si="5"/>
        <v>24</v>
      </c>
      <c r="D90" s="115">
        <f t="shared" si="5"/>
        <v>1.9083333333333332</v>
      </c>
      <c r="E90" s="115">
        <f t="shared" si="5"/>
        <v>11.25</v>
      </c>
      <c r="F90" s="115">
        <f t="shared" si="5"/>
        <v>5</v>
      </c>
      <c r="G90" s="116">
        <f t="shared" si="5"/>
        <v>1</v>
      </c>
      <c r="H90" s="116">
        <f t="shared" si="5"/>
        <v>0.99999999999999989</v>
      </c>
      <c r="I90" s="116">
        <f t="shared" si="5"/>
        <v>1</v>
      </c>
      <c r="J90" s="112">
        <f t="shared" si="5"/>
        <v>1</v>
      </c>
      <c r="K90" s="80">
        <f t="shared" si="5"/>
        <v>1</v>
      </c>
      <c r="L90" s="117">
        <f t="shared" si="5"/>
        <v>0.99999999999999989</v>
      </c>
      <c r="M90" s="119"/>
      <c r="N90" s="119"/>
    </row>
    <row r="92" spans="1:21">
      <c r="B92" s="250" t="s">
        <v>89</v>
      </c>
      <c r="C92" s="250"/>
      <c r="D92" s="250"/>
      <c r="E92" s="250"/>
      <c r="F92" s="250"/>
      <c r="G92" s="250"/>
      <c r="H92" s="250"/>
      <c r="I92" s="250"/>
      <c r="J92" s="250"/>
      <c r="K92" s="250"/>
      <c r="L92" s="250"/>
      <c r="M92" s="250"/>
      <c r="N92" s="250"/>
      <c r="O92" s="250"/>
      <c r="P92" s="250"/>
    </row>
    <row r="93" spans="1:21">
      <c r="B93" s="251" t="s">
        <v>94</v>
      </c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145"/>
    </row>
    <row r="94" spans="1:21" ht="14" thickBot="1">
      <c r="Q94" s="43"/>
      <c r="R94" s="43"/>
      <c r="S94" s="43"/>
      <c r="T94" s="43"/>
      <c r="U94" s="43"/>
    </row>
    <row r="95" spans="1:21" ht="14" thickBot="1">
      <c r="A95" s="230" t="s">
        <v>58</v>
      </c>
      <c r="B95" s="231"/>
      <c r="C95" s="231"/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2"/>
      <c r="O95" s="232"/>
      <c r="P95" s="233"/>
      <c r="Q95" s="49"/>
      <c r="R95" s="49"/>
      <c r="S95" s="49"/>
      <c r="T95" s="49"/>
      <c r="U95" s="43"/>
    </row>
    <row r="96" spans="1:21" ht="14" thickBot="1">
      <c r="B96" s="218" t="s">
        <v>28</v>
      </c>
      <c r="C96" s="219"/>
      <c r="D96" s="220"/>
      <c r="E96" s="221" t="s">
        <v>26</v>
      </c>
      <c r="F96" s="222"/>
      <c r="G96" s="223"/>
      <c r="H96" s="224" t="s">
        <v>25</v>
      </c>
      <c r="I96" s="225"/>
      <c r="J96" s="226"/>
      <c r="K96" s="227" t="s">
        <v>30</v>
      </c>
      <c r="L96" s="228"/>
      <c r="M96" s="229"/>
      <c r="N96" s="234" t="s">
        <v>27</v>
      </c>
      <c r="O96" s="235"/>
      <c r="P96" s="236"/>
      <c r="Q96" s="50"/>
      <c r="R96" s="51"/>
      <c r="S96" s="51"/>
      <c r="T96" s="51"/>
      <c r="U96" s="43"/>
    </row>
    <row r="97" spans="1:21" ht="14" thickBot="1">
      <c r="A97" s="52" t="s">
        <v>36</v>
      </c>
      <c r="B97" s="54" t="s">
        <v>55</v>
      </c>
      <c r="C97" s="55" t="s">
        <v>56</v>
      </c>
      <c r="D97" s="56" t="s">
        <v>57</v>
      </c>
      <c r="E97" s="54" t="s">
        <v>55</v>
      </c>
      <c r="F97" s="55" t="s">
        <v>56</v>
      </c>
      <c r="G97" s="56" t="s">
        <v>57</v>
      </c>
      <c r="H97" s="54" t="s">
        <v>55</v>
      </c>
      <c r="I97" s="55" t="s">
        <v>56</v>
      </c>
      <c r="J97" s="56" t="s">
        <v>57</v>
      </c>
      <c r="K97" s="54" t="s">
        <v>55</v>
      </c>
      <c r="L97" s="55" t="s">
        <v>56</v>
      </c>
      <c r="M97" s="56" t="s">
        <v>57</v>
      </c>
      <c r="N97" s="54" t="s">
        <v>55</v>
      </c>
      <c r="O97" s="55" t="s">
        <v>56</v>
      </c>
      <c r="P97" s="57" t="s">
        <v>57</v>
      </c>
      <c r="Q97" s="58" t="s">
        <v>59</v>
      </c>
      <c r="R97" s="59" t="s">
        <v>60</v>
      </c>
      <c r="S97" s="43"/>
      <c r="T97" s="43"/>
      <c r="U97" s="43"/>
    </row>
    <row r="98" spans="1:21">
      <c r="A98" s="53" t="s">
        <v>47</v>
      </c>
      <c r="B98" s="61">
        <f>$L$20</f>
        <v>4.0711408140395998E-2</v>
      </c>
      <c r="C98" s="62">
        <f>L33</f>
        <v>4.3739988960518228E-2</v>
      </c>
      <c r="D98" s="63">
        <f>B98*C98</f>
        <v>1.7807165426280728E-3</v>
      </c>
      <c r="E98" s="61">
        <f>$L$21</f>
        <v>0.10834673666672674</v>
      </c>
      <c r="F98" s="62">
        <f>L46</f>
        <v>0.42097435021720991</v>
      </c>
      <c r="G98" s="64">
        <f>E98*F98</f>
        <v>4.5611197066430444E-2</v>
      </c>
      <c r="H98" s="127">
        <f>$L$22</f>
        <v>0.26533177704290206</v>
      </c>
      <c r="I98" s="128">
        <f>L59</f>
        <v>0.16720425314234921</v>
      </c>
      <c r="J98" s="129">
        <f>H98*I98</f>
        <v>4.4364601615390756E-2</v>
      </c>
      <c r="K98" s="127">
        <f>$L$23</f>
        <v>0.16729992144629549</v>
      </c>
      <c r="L98" s="128">
        <f>L72</f>
        <v>0.41752858107233781</v>
      </c>
      <c r="M98" s="129">
        <f>K98*L98</f>
        <v>6.9852498814985328E-2</v>
      </c>
      <c r="N98" s="127">
        <f>$L$24</f>
        <v>0.41831015670367966</v>
      </c>
      <c r="O98" s="128">
        <f>L85</f>
        <v>0.14939712155869361</v>
      </c>
      <c r="P98" s="129">
        <f>N98*O98</f>
        <v>6.2494333330295804E-2</v>
      </c>
      <c r="Q98" s="61">
        <f>D98+G98+J98+M98+P98</f>
        <v>0.22410334736973042</v>
      </c>
      <c r="R98" s="213" t="s">
        <v>78</v>
      </c>
    </row>
    <row r="99" spans="1:21">
      <c r="A99" s="53" t="s">
        <v>48</v>
      </c>
      <c r="B99" s="65">
        <f>$L$20</f>
        <v>4.0711408140395998E-2</v>
      </c>
      <c r="C99" s="66">
        <f>L34</f>
        <v>0.27815522622258787</v>
      </c>
      <c r="D99" s="67">
        <f>B99*C99</f>
        <v>1.1324090941131954E-2</v>
      </c>
      <c r="E99" s="65">
        <f>$L$21</f>
        <v>0.10834673666672674</v>
      </c>
      <c r="F99" s="62">
        <f>L47</f>
        <v>0.2655975119262588</v>
      </c>
      <c r="G99" s="68">
        <f>E99*F99</f>
        <v>2.8776623684012178E-2</v>
      </c>
      <c r="H99" s="65">
        <f>$L$22</f>
        <v>0.26533177704290206</v>
      </c>
      <c r="I99" s="62">
        <f>L60</f>
        <v>0.10267533698953624</v>
      </c>
      <c r="J99" s="69">
        <f>H99*I99</f>
        <v>2.7243029621912464E-2</v>
      </c>
      <c r="K99" s="65">
        <f>$L$23</f>
        <v>0.16729992144629549</v>
      </c>
      <c r="L99" s="62">
        <f>L73</f>
        <v>0.10449974873497023</v>
      </c>
      <c r="M99" s="69">
        <f>K99*L99</f>
        <v>1.7482799754518136E-2</v>
      </c>
      <c r="N99" s="65">
        <f>$L$24</f>
        <v>0.41831015670367966</v>
      </c>
      <c r="O99" s="62">
        <f>L86</f>
        <v>3.7739686320472351E-2</v>
      </c>
      <c r="P99" s="69">
        <f>N99*O99</f>
        <v>1.5786894098664506E-2</v>
      </c>
      <c r="Q99" s="65">
        <f>D99+G99+J99+M99+P99</f>
        <v>0.10061343810023923</v>
      </c>
      <c r="R99" s="214"/>
    </row>
    <row r="100" spans="1:21">
      <c r="A100" s="53" t="s">
        <v>49</v>
      </c>
      <c r="B100" s="65">
        <f>$L$20</f>
        <v>4.0711408140395998E-2</v>
      </c>
      <c r="C100" s="66">
        <f>L35</f>
        <v>6.4821152295089751E-2</v>
      </c>
      <c r="D100" s="67">
        <f>B100*C100</f>
        <v>2.6389603872161655E-3</v>
      </c>
      <c r="E100" s="65">
        <f>$L$21</f>
        <v>0.10834673666672674</v>
      </c>
      <c r="F100" s="62">
        <f>L48</f>
        <v>6.3328767504865574E-2</v>
      </c>
      <c r="G100" s="68">
        <f>E100*F100</f>
        <v>6.8614652962780322E-3</v>
      </c>
      <c r="H100" s="65">
        <f>$L$22</f>
        <v>0.26533177704290206</v>
      </c>
      <c r="I100" s="62">
        <f>L61</f>
        <v>6.4427668603766669E-2</v>
      </c>
      <c r="J100" s="69">
        <f>H100*I100</f>
        <v>1.7094707801368601E-2</v>
      </c>
      <c r="K100" s="65">
        <f>$L$23</f>
        <v>0.16729992144629549</v>
      </c>
      <c r="L100" s="62">
        <f>L74</f>
        <v>4.9117506286822536E-2</v>
      </c>
      <c r="M100" s="69">
        <f>K100*L100</f>
        <v>8.2173549434233356E-3</v>
      </c>
      <c r="N100" s="65">
        <f>$L$24</f>
        <v>0.41831015670367966</v>
      </c>
      <c r="O100" s="62">
        <f>L87</f>
        <v>0.48425515290144105</v>
      </c>
      <c r="P100" s="69">
        <f>N100*O100</f>
        <v>0.20256884889476617</v>
      </c>
      <c r="Q100" s="65">
        <f>D100+G100+J100+M100+P100</f>
        <v>0.2373813373230523</v>
      </c>
      <c r="R100" s="214"/>
    </row>
    <row r="101" spans="1:21" ht="14" thickBot="1">
      <c r="A101" s="53" t="s">
        <v>65</v>
      </c>
      <c r="B101" s="70">
        <f>$L$20</f>
        <v>4.0711408140395998E-2</v>
      </c>
      <c r="C101" s="71">
        <f>L36</f>
        <v>0.42919880440329522</v>
      </c>
      <c r="D101" s="72">
        <f>B101*C101</f>
        <v>1.7473287699432544E-2</v>
      </c>
      <c r="E101" s="70">
        <f>$L$21</f>
        <v>0.10834673666672674</v>
      </c>
      <c r="F101" s="123">
        <f>L49</f>
        <v>0.14962183555993164</v>
      </c>
      <c r="G101" s="73">
        <f>E101*F101</f>
        <v>1.6211037617004206E-2</v>
      </c>
      <c r="H101" s="70">
        <f>$L$22</f>
        <v>0.26533177704290206</v>
      </c>
      <c r="I101" s="123">
        <f>L62</f>
        <v>0.23922388555263246</v>
      </c>
      <c r="J101" s="74">
        <f>H101*I101</f>
        <v>6.3473698664787803E-2</v>
      </c>
      <c r="K101" s="70">
        <f>$L$23</f>
        <v>0.16729992144629549</v>
      </c>
      <c r="L101" s="123">
        <f>L75</f>
        <v>0.16486758826626091</v>
      </c>
      <c r="M101" s="74">
        <f>K101*L101</f>
        <v>2.758233456598564E-2</v>
      </c>
      <c r="N101" s="70">
        <f>$L$24</f>
        <v>0.41831015670367966</v>
      </c>
      <c r="O101" s="123">
        <f>L88</f>
        <v>9.8392156121413762E-2</v>
      </c>
      <c r="P101" s="74">
        <f>N101*O101</f>
        <v>4.1158438245561507E-2</v>
      </c>
      <c r="Q101" s="70">
        <f>D101+G101+J101+M101+P101</f>
        <v>0.1658987967927717</v>
      </c>
      <c r="R101" s="214"/>
    </row>
    <row r="102" spans="1:21" ht="14" thickBot="1">
      <c r="A102" s="53" t="s">
        <v>78</v>
      </c>
      <c r="B102" s="70">
        <f>$L$20</f>
        <v>4.0711408140395998E-2</v>
      </c>
      <c r="C102" s="71">
        <f>L37</f>
        <v>0.18408482811850896</v>
      </c>
      <c r="D102" s="72">
        <f>B102*C102</f>
        <v>7.4943525699872641E-3</v>
      </c>
      <c r="E102" s="124">
        <f>$L$21</f>
        <v>0.10834673666672674</v>
      </c>
      <c r="F102" s="125">
        <f>L50</f>
        <v>0.10047753479173402</v>
      </c>
      <c r="G102" s="126">
        <f>E102*F102</f>
        <v>1.0886413003001881E-2</v>
      </c>
      <c r="H102" s="124">
        <f>$L$22</f>
        <v>0.26533177704290206</v>
      </c>
      <c r="I102" s="125">
        <f>L63</f>
        <v>0.42646885571171539</v>
      </c>
      <c r="J102" s="130">
        <f>H102*I102</f>
        <v>0.11315573933944244</v>
      </c>
      <c r="K102" s="124">
        <f>$L$23</f>
        <v>0.16729992144629549</v>
      </c>
      <c r="L102" s="125">
        <f>L76</f>
        <v>0.26398657563960853</v>
      </c>
      <c r="M102" s="130">
        <f>K102*L102</f>
        <v>4.4164933367383051E-2</v>
      </c>
      <c r="N102" s="124">
        <f>$L$24</f>
        <v>0.41831015670367966</v>
      </c>
      <c r="O102" s="125">
        <f>L89</f>
        <v>0.23021588309797916</v>
      </c>
      <c r="P102" s="130">
        <f>N102*O102</f>
        <v>9.6301642134391657E-2</v>
      </c>
      <c r="Q102" s="70">
        <f>D102+G102+J102+M102+P102</f>
        <v>0.27200308041420629</v>
      </c>
      <c r="R102" s="214"/>
    </row>
    <row r="103" spans="1:21">
      <c r="A103" s="47"/>
    </row>
    <row r="104" spans="1:21">
      <c r="A104" s="47"/>
    </row>
    <row r="105" spans="1:21">
      <c r="A105" s="47"/>
    </row>
    <row r="106" spans="1:21">
      <c r="A106" s="47"/>
    </row>
    <row r="107" spans="1:21">
      <c r="A107" s="47"/>
    </row>
    <row r="108" spans="1:21">
      <c r="A108" s="47"/>
    </row>
    <row r="109" spans="1:21">
      <c r="A109" s="47"/>
    </row>
    <row r="110" spans="1:21">
      <c r="A110" s="47"/>
    </row>
    <row r="111" spans="1:21">
      <c r="A111" s="47"/>
    </row>
  </sheetData>
  <mergeCells count="101">
    <mergeCell ref="B27:I27"/>
    <mergeCell ref="B28:J28"/>
    <mergeCell ref="B40:I40"/>
    <mergeCell ref="B41:J41"/>
    <mergeCell ref="C16:D16"/>
    <mergeCell ref="A31:F31"/>
    <mergeCell ref="B92:P92"/>
    <mergeCell ref="B93:O93"/>
    <mergeCell ref="B53:I53"/>
    <mergeCell ref="B54:J54"/>
    <mergeCell ref="B66:I66"/>
    <mergeCell ref="B67:J67"/>
    <mergeCell ref="B79:I79"/>
    <mergeCell ref="B80:J80"/>
    <mergeCell ref="O71:P71"/>
    <mergeCell ref="O72:P72"/>
    <mergeCell ref="A1:B1"/>
    <mergeCell ref="C1:D1"/>
    <mergeCell ref="A2:B6"/>
    <mergeCell ref="C2:D2"/>
    <mergeCell ref="C3:D3"/>
    <mergeCell ref="C4:D4"/>
    <mergeCell ref="C5:D5"/>
    <mergeCell ref="C6:D6"/>
    <mergeCell ref="B14:I14"/>
    <mergeCell ref="M18:M19"/>
    <mergeCell ref="N18:N19"/>
    <mergeCell ref="M25:N25"/>
    <mergeCell ref="A17:K17"/>
    <mergeCell ref="A7:B7"/>
    <mergeCell ref="C7:D7"/>
    <mergeCell ref="C8:D8"/>
    <mergeCell ref="C9:D9"/>
    <mergeCell ref="C10:D10"/>
    <mergeCell ref="A8:B12"/>
    <mergeCell ref="C11:D11"/>
    <mergeCell ref="B15:J15"/>
    <mergeCell ref="C12:D12"/>
    <mergeCell ref="O18:P18"/>
    <mergeCell ref="O19:P19"/>
    <mergeCell ref="O20:P20"/>
    <mergeCell ref="O21:P21"/>
    <mergeCell ref="O75:P75"/>
    <mergeCell ref="A82:K82"/>
    <mergeCell ref="A83:F83"/>
    <mergeCell ref="G83:K83"/>
    <mergeCell ref="A44:F44"/>
    <mergeCell ref="A18:F18"/>
    <mergeCell ref="L83:L84"/>
    <mergeCell ref="O83:P83"/>
    <mergeCell ref="O84:P84"/>
    <mergeCell ref="O70:P70"/>
    <mergeCell ref="O22:P22"/>
    <mergeCell ref="O23:P23"/>
    <mergeCell ref="L31:L32"/>
    <mergeCell ref="L44:L45"/>
    <mergeCell ref="G18:K18"/>
    <mergeCell ref="L18:L19"/>
    <mergeCell ref="O33:P33"/>
    <mergeCell ref="O34:P34"/>
    <mergeCell ref="O35:P35"/>
    <mergeCell ref="O74:P74"/>
    <mergeCell ref="A30:K30"/>
    <mergeCell ref="G31:K31"/>
    <mergeCell ref="A43:K43"/>
    <mergeCell ref="G44:K44"/>
    <mergeCell ref="O31:P31"/>
    <mergeCell ref="O44:P44"/>
    <mergeCell ref="O32:P32"/>
    <mergeCell ref="R98:R102"/>
    <mergeCell ref="O85:P85"/>
    <mergeCell ref="O86:P86"/>
    <mergeCell ref="O87:P87"/>
    <mergeCell ref="O88:P88"/>
    <mergeCell ref="B96:D96"/>
    <mergeCell ref="E96:G96"/>
    <mergeCell ref="H96:J96"/>
    <mergeCell ref="K96:M96"/>
    <mergeCell ref="A95:P95"/>
    <mergeCell ref="N96:P96"/>
    <mergeCell ref="O36:P36"/>
    <mergeCell ref="A56:K56"/>
    <mergeCell ref="G57:K57"/>
    <mergeCell ref="O45:P45"/>
    <mergeCell ref="O46:P46"/>
    <mergeCell ref="O47:P47"/>
    <mergeCell ref="O48:P48"/>
    <mergeCell ref="O57:P57"/>
    <mergeCell ref="O58:P58"/>
    <mergeCell ref="O73:P73"/>
    <mergeCell ref="O49:P49"/>
    <mergeCell ref="A69:K69"/>
    <mergeCell ref="A70:F70"/>
    <mergeCell ref="G70:K70"/>
    <mergeCell ref="L70:L71"/>
    <mergeCell ref="A57:F57"/>
    <mergeCell ref="L57:L58"/>
    <mergeCell ref="O59:P59"/>
    <mergeCell ref="O60:P60"/>
    <mergeCell ref="O61:P61"/>
    <mergeCell ref="O62:P6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9" ma:contentTypeDescription="Create a new document." ma:contentTypeScope="" ma:versionID="276e712aa3c428872668b8e9cd91eae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6287a2d53d7fff14c9573539a4f03218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F7CC9A-D09D-4EDC-BD4E-2046C1F01D3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3D7B15-AC23-4129-BADD-9E128BD940C8}"/>
</file>

<file path=customXml/itemProps3.xml><?xml version="1.0" encoding="utf-8"?>
<ds:datastoreItem xmlns:ds="http://schemas.openxmlformats.org/officeDocument/2006/customXml" ds:itemID="{140FD469-6932-4B58-A70F-352019F77D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</vt:lpstr>
      <vt:lpstr>AHP 3 INDICADORES</vt:lpstr>
      <vt:lpstr>Metodologia visual</vt:lpstr>
      <vt:lpstr>AHP Completo</vt:lpstr>
    </vt:vector>
  </TitlesOfParts>
  <Company>Universidad Icesi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andrea ramirez</cp:lastModifiedBy>
  <dcterms:created xsi:type="dcterms:W3CDTF">2005-11-19T20:51:44Z</dcterms:created>
  <dcterms:modified xsi:type="dcterms:W3CDTF">2021-05-06T20:27:27Z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